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35" windowWidth="15165" windowHeight="4770" tabRatio="594" activeTab="9"/>
  </bookViews>
  <sheets>
    <sheet name="format contents" sheetId="16" r:id="rId1"/>
    <sheet name="Contents" sheetId="15" r:id="rId2"/>
    <sheet name="TRT-1" sheetId="40" r:id="rId3"/>
    <sheet name="TRT-2" sheetId="43" r:id="rId4"/>
    <sheet name="TRT-6 TTPS" sheetId="39" r:id="rId5"/>
    <sheet name="T-8" sheetId="42" r:id="rId6"/>
    <sheet name="T-9 " sheetId="36" r:id="rId7"/>
    <sheet name="T-10 " sheetId="34" r:id="rId8"/>
    <sheet name="T-13" sheetId="41" r:id="rId9"/>
    <sheet name="TRT-19" sheetId="31" r:id="rId10"/>
    <sheet name="Sheet1" sheetId="1" r:id="rId11"/>
    <sheet name="Sheet2" sheetId="2" r:id="rId12"/>
    <sheet name="Sheet3" sheetId="3" r:id="rId13"/>
  </sheets>
  <definedNames>
    <definedName name="_xlnm.Print_Area" localSheetId="1">Contents!$A$1:$F$75</definedName>
    <definedName name="_xlnm.Print_Area" localSheetId="0">'format contents'!$A$1:$H$31</definedName>
    <definedName name="_xlnm.Print_Area" localSheetId="7">'T-10 '!$B$1:$AA$171</definedName>
    <definedName name="_xlnm.Print_Area" localSheetId="8">'T-13'!$A$1:$N$106</definedName>
    <definedName name="_xlnm.Print_Area" localSheetId="5">'T-8'!$A$1:$O$83</definedName>
    <definedName name="_xlnm.Print_Area" localSheetId="6">'T-9 '!$A$1:$W$81</definedName>
    <definedName name="_xlnm.Print_Area" localSheetId="2">'TRT-1'!$A$1:$T$611</definedName>
    <definedName name="_xlnm.Print_Area" localSheetId="9">'TRT-19'!$A$1:$M$57</definedName>
    <definedName name="_xlnm.Print_Area" localSheetId="4">'TRT-6 TTPS'!$A$1:$K$101</definedName>
    <definedName name="_xlnm.Print_Titles" localSheetId="7">'T-10 '!$1:$46</definedName>
    <definedName name="_xlnm.Print_Titles" localSheetId="6">'T-9 '!$A:$B</definedName>
    <definedName name="_xlnm.Print_Titles" localSheetId="2">'TRT-1'!$1:$10</definedName>
  </definedNames>
  <calcPr calcId="124519"/>
</workbook>
</file>

<file path=xl/calcChain.xml><?xml version="1.0" encoding="utf-8"?>
<calcChain xmlns="http://schemas.openxmlformats.org/spreadsheetml/2006/main">
  <c r="N97" i="41"/>
  <c r="N43"/>
  <c r="D80" i="42" l="1"/>
  <c r="E80"/>
  <c r="F80"/>
  <c r="G80"/>
  <c r="H80"/>
  <c r="I80"/>
  <c r="J80"/>
  <c r="K80"/>
  <c r="L80"/>
  <c r="M80"/>
  <c r="N80"/>
  <c r="C80"/>
  <c r="D79"/>
  <c r="E79"/>
  <c r="F79"/>
  <c r="G79"/>
  <c r="H79"/>
  <c r="I79"/>
  <c r="J79"/>
  <c r="K79"/>
  <c r="L79"/>
  <c r="M79"/>
  <c r="N79"/>
  <c r="C79"/>
  <c r="D78"/>
  <c r="E78"/>
  <c r="F78"/>
  <c r="G78"/>
  <c r="H78"/>
  <c r="I78"/>
  <c r="J78"/>
  <c r="K78"/>
  <c r="L78"/>
  <c r="M78"/>
  <c r="N78"/>
  <c r="C78"/>
  <c r="D73"/>
  <c r="E73"/>
  <c r="F73"/>
  <c r="G73"/>
  <c r="H73"/>
  <c r="I73"/>
  <c r="J73"/>
  <c r="K73"/>
  <c r="L73"/>
  <c r="M73"/>
  <c r="N73"/>
  <c r="C73"/>
  <c r="K72"/>
  <c r="L72"/>
  <c r="M72"/>
  <c r="N72"/>
  <c r="J72"/>
  <c r="H72"/>
  <c r="G72"/>
  <c r="F72"/>
  <c r="E72"/>
  <c r="D72"/>
  <c r="D71"/>
  <c r="E71"/>
  <c r="F71"/>
  <c r="G71"/>
  <c r="H71"/>
  <c r="I71"/>
  <c r="J71"/>
  <c r="K71"/>
  <c r="L71"/>
  <c r="M71"/>
  <c r="N71"/>
  <c r="C71"/>
  <c r="C72" s="1"/>
  <c r="D66"/>
  <c r="E66"/>
  <c r="F66"/>
  <c r="G66"/>
  <c r="H66"/>
  <c r="I66"/>
  <c r="J66"/>
  <c r="K66"/>
  <c r="L66"/>
  <c r="M66"/>
  <c r="N66"/>
  <c r="C66"/>
  <c r="N65"/>
  <c r="M65"/>
  <c r="L65"/>
  <c r="K65"/>
  <c r="J65"/>
  <c r="I65"/>
  <c r="H65"/>
  <c r="G65"/>
  <c r="F65"/>
  <c r="E65"/>
  <c r="D65"/>
  <c r="C65"/>
  <c r="D64"/>
  <c r="E64"/>
  <c r="F64"/>
  <c r="G64"/>
  <c r="H64"/>
  <c r="I64"/>
  <c r="J64"/>
  <c r="K64"/>
  <c r="L64"/>
  <c r="M64"/>
  <c r="N64"/>
  <c r="C64"/>
  <c r="D52"/>
  <c r="E52"/>
  <c r="F52"/>
  <c r="G52"/>
  <c r="H52"/>
  <c r="I52"/>
  <c r="J52"/>
  <c r="K52"/>
  <c r="L52"/>
  <c r="M52"/>
  <c r="N52"/>
  <c r="C52"/>
  <c r="D51"/>
  <c r="E51"/>
  <c r="F51"/>
  <c r="G51"/>
  <c r="H51"/>
  <c r="I51"/>
  <c r="J51"/>
  <c r="K51"/>
  <c r="L51"/>
  <c r="M51"/>
  <c r="N51"/>
  <c r="C51"/>
  <c r="D50"/>
  <c r="E50"/>
  <c r="F50"/>
  <c r="G50"/>
  <c r="H50"/>
  <c r="I50"/>
  <c r="J50"/>
  <c r="K50"/>
  <c r="L50"/>
  <c r="M50"/>
  <c r="N50"/>
  <c r="C50"/>
  <c r="D45"/>
  <c r="E45"/>
  <c r="F45"/>
  <c r="G45"/>
  <c r="H45"/>
  <c r="I45"/>
  <c r="J45"/>
  <c r="K45"/>
  <c r="L45"/>
  <c r="M45"/>
  <c r="N45"/>
  <c r="C45"/>
  <c r="J44"/>
  <c r="K44"/>
  <c r="L44"/>
  <c r="M44"/>
  <c r="N44"/>
  <c r="I44"/>
  <c r="H44"/>
  <c r="G44"/>
  <c r="F44"/>
  <c r="E44"/>
  <c r="D44"/>
  <c r="C44"/>
  <c r="N37"/>
  <c r="L37"/>
  <c r="M37"/>
  <c r="K37"/>
  <c r="J37"/>
  <c r="I37"/>
  <c r="H37"/>
  <c r="G37"/>
  <c r="F37"/>
  <c r="E37"/>
  <c r="D37"/>
  <c r="C37"/>
  <c r="J17"/>
  <c r="K17"/>
  <c r="L17"/>
  <c r="M17"/>
  <c r="N17"/>
  <c r="D43"/>
  <c r="O43" s="1"/>
  <c r="E43"/>
  <c r="F43"/>
  <c r="G43"/>
  <c r="H43"/>
  <c r="I43"/>
  <c r="J43"/>
  <c r="K43"/>
  <c r="L43"/>
  <c r="M43"/>
  <c r="N43"/>
  <c r="C43"/>
  <c r="D36"/>
  <c r="E36"/>
  <c r="F36"/>
  <c r="G36"/>
  <c r="H36"/>
  <c r="I36"/>
  <c r="J36"/>
  <c r="K36"/>
  <c r="L36"/>
  <c r="M36"/>
  <c r="N36"/>
  <c r="C36"/>
  <c r="D27"/>
  <c r="E27"/>
  <c r="F27"/>
  <c r="G27"/>
  <c r="H27"/>
  <c r="I27"/>
  <c r="J27"/>
  <c r="K27"/>
  <c r="L27"/>
  <c r="M27"/>
  <c r="N27"/>
  <c r="C27"/>
  <c r="D25"/>
  <c r="E25"/>
  <c r="O25" s="1"/>
  <c r="F25"/>
  <c r="G25"/>
  <c r="H25"/>
  <c r="I25"/>
  <c r="J25"/>
  <c r="K25"/>
  <c r="L25"/>
  <c r="M25"/>
  <c r="N25"/>
  <c r="C25"/>
  <c r="D24"/>
  <c r="E24"/>
  <c r="F24"/>
  <c r="G24"/>
  <c r="H24"/>
  <c r="I24"/>
  <c r="J24"/>
  <c r="K24"/>
  <c r="L24"/>
  <c r="M24"/>
  <c r="N24"/>
  <c r="C24"/>
  <c r="D23"/>
  <c r="E23"/>
  <c r="F23"/>
  <c r="G23"/>
  <c r="H23"/>
  <c r="I23"/>
  <c r="J23"/>
  <c r="K23"/>
  <c r="L23"/>
  <c r="M23"/>
  <c r="N23"/>
  <c r="C23"/>
  <c r="D18"/>
  <c r="E18"/>
  <c r="F18"/>
  <c r="G18"/>
  <c r="H18"/>
  <c r="I18"/>
  <c r="J18"/>
  <c r="K18"/>
  <c r="L18"/>
  <c r="M18"/>
  <c r="N18"/>
  <c r="C18"/>
  <c r="C14"/>
  <c r="D16"/>
  <c r="E16"/>
  <c r="F16"/>
  <c r="G16"/>
  <c r="H16"/>
  <c r="I16"/>
  <c r="J16"/>
  <c r="K16"/>
  <c r="L16"/>
  <c r="M16"/>
  <c r="N16"/>
  <c r="C16"/>
  <c r="D9"/>
  <c r="E9"/>
  <c r="E10" s="1"/>
  <c r="F9"/>
  <c r="G9"/>
  <c r="G10" s="1"/>
  <c r="H9"/>
  <c r="I9"/>
  <c r="I10" s="1"/>
  <c r="J9"/>
  <c r="K9"/>
  <c r="K10" s="1"/>
  <c r="L9"/>
  <c r="M9"/>
  <c r="M10" s="1"/>
  <c r="N9"/>
  <c r="C9"/>
  <c r="O9" s="1"/>
  <c r="C10"/>
  <c r="D10"/>
  <c r="O10" s="1"/>
  <c r="F10"/>
  <c r="H10"/>
  <c r="J10"/>
  <c r="L10"/>
  <c r="N10"/>
  <c r="O11"/>
  <c r="D14"/>
  <c r="E14"/>
  <c r="F14"/>
  <c r="G14"/>
  <c r="H14"/>
  <c r="I14"/>
  <c r="J14"/>
  <c r="K14"/>
  <c r="L14"/>
  <c r="M14"/>
  <c r="N14"/>
  <c r="O16"/>
  <c r="C17"/>
  <c r="D17"/>
  <c r="E17"/>
  <c r="F17"/>
  <c r="G17"/>
  <c r="H17"/>
  <c r="I17"/>
  <c r="I21"/>
  <c r="K21"/>
  <c r="M21"/>
  <c r="O18"/>
  <c r="C21"/>
  <c r="D21"/>
  <c r="E21"/>
  <c r="F21"/>
  <c r="G21"/>
  <c r="H21"/>
  <c r="J21"/>
  <c r="L21"/>
  <c r="N21"/>
  <c r="O23"/>
  <c r="D28"/>
  <c r="F28"/>
  <c r="H28"/>
  <c r="I28"/>
  <c r="J28"/>
  <c r="L28"/>
  <c r="N28"/>
  <c r="C28"/>
  <c r="G28"/>
  <c r="K28"/>
  <c r="O36"/>
  <c r="O37"/>
  <c r="O38"/>
  <c r="C41"/>
  <c r="D41"/>
  <c r="E41"/>
  <c r="F41"/>
  <c r="G41"/>
  <c r="H41"/>
  <c r="I41"/>
  <c r="J41"/>
  <c r="K41"/>
  <c r="L41"/>
  <c r="M41"/>
  <c r="N41"/>
  <c r="O45"/>
  <c r="C48"/>
  <c r="D48"/>
  <c r="E48"/>
  <c r="F48"/>
  <c r="G48"/>
  <c r="H48"/>
  <c r="I48"/>
  <c r="J48"/>
  <c r="K48"/>
  <c r="L48"/>
  <c r="M48"/>
  <c r="N48"/>
  <c r="O50"/>
  <c r="O52"/>
  <c r="C55"/>
  <c r="E55"/>
  <c r="G55"/>
  <c r="I55"/>
  <c r="K55"/>
  <c r="M55"/>
  <c r="D55"/>
  <c r="F55"/>
  <c r="H55"/>
  <c r="J55"/>
  <c r="L55"/>
  <c r="N55"/>
  <c r="O64"/>
  <c r="O66"/>
  <c r="C69"/>
  <c r="D69"/>
  <c r="E69"/>
  <c r="F69"/>
  <c r="G69"/>
  <c r="H69"/>
  <c r="I69"/>
  <c r="J69"/>
  <c r="K69"/>
  <c r="L69"/>
  <c r="M69"/>
  <c r="N69"/>
  <c r="O71"/>
  <c r="I72"/>
  <c r="O73"/>
  <c r="C76"/>
  <c r="D76"/>
  <c r="E76"/>
  <c r="F76"/>
  <c r="G76"/>
  <c r="H76"/>
  <c r="I76"/>
  <c r="J76"/>
  <c r="K76"/>
  <c r="L76"/>
  <c r="M76"/>
  <c r="N76"/>
  <c r="O78"/>
  <c r="O80"/>
  <c r="D83"/>
  <c r="F83"/>
  <c r="H83"/>
  <c r="J83"/>
  <c r="L83"/>
  <c r="N83"/>
  <c r="C83"/>
  <c r="E83"/>
  <c r="G83"/>
  <c r="I83"/>
  <c r="K83"/>
  <c r="M83"/>
  <c r="M14" i="41"/>
  <c r="M15"/>
  <c r="M16"/>
  <c r="M17"/>
  <c r="M18"/>
  <c r="M19"/>
  <c r="M20"/>
  <c r="M21"/>
  <c r="M22"/>
  <c r="M23"/>
  <c r="M24"/>
  <c r="M25"/>
  <c r="C26"/>
  <c r="D26"/>
  <c r="E26"/>
  <c r="F26"/>
  <c r="G26"/>
  <c r="H26"/>
  <c r="I26"/>
  <c r="J26"/>
  <c r="K26"/>
  <c r="L26"/>
  <c r="M26"/>
  <c r="M31"/>
  <c r="M32"/>
  <c r="M33"/>
  <c r="M34"/>
  <c r="M35"/>
  <c r="M36"/>
  <c r="M37"/>
  <c r="M38"/>
  <c r="M39"/>
  <c r="M40"/>
  <c r="M41"/>
  <c r="M42"/>
  <c r="C43"/>
  <c r="D43"/>
  <c r="E43"/>
  <c r="F43"/>
  <c r="G43"/>
  <c r="H43"/>
  <c r="I43"/>
  <c r="J43"/>
  <c r="K43"/>
  <c r="L43"/>
  <c r="M43"/>
  <c r="C44"/>
  <c r="D44"/>
  <c r="E44"/>
  <c r="F44"/>
  <c r="G44"/>
  <c r="H44"/>
  <c r="I44"/>
  <c r="J44"/>
  <c r="K44"/>
  <c r="L44"/>
  <c r="M44"/>
  <c r="N44"/>
  <c r="B49"/>
  <c r="C49"/>
  <c r="D49"/>
  <c r="E49"/>
  <c r="F49"/>
  <c r="G49"/>
  <c r="H49"/>
  <c r="I49"/>
  <c r="J49"/>
  <c r="K49"/>
  <c r="B50"/>
  <c r="C50"/>
  <c r="D50"/>
  <c r="E50"/>
  <c r="F50"/>
  <c r="G50"/>
  <c r="H50"/>
  <c r="I50"/>
  <c r="J50"/>
  <c r="K50"/>
  <c r="B51"/>
  <c r="C51"/>
  <c r="D51"/>
  <c r="E51"/>
  <c r="F51"/>
  <c r="G51"/>
  <c r="H51"/>
  <c r="I51"/>
  <c r="J51"/>
  <c r="K51"/>
  <c r="B52"/>
  <c r="C52"/>
  <c r="D52"/>
  <c r="E52"/>
  <c r="F52"/>
  <c r="G52"/>
  <c r="H52"/>
  <c r="I52"/>
  <c r="J52"/>
  <c r="K52"/>
  <c r="M68"/>
  <c r="M69"/>
  <c r="M70"/>
  <c r="M71"/>
  <c r="M72"/>
  <c r="M73"/>
  <c r="M74"/>
  <c r="M75"/>
  <c r="M76"/>
  <c r="M77"/>
  <c r="M78"/>
  <c r="M79"/>
  <c r="C80"/>
  <c r="D80"/>
  <c r="E80"/>
  <c r="F80"/>
  <c r="G80"/>
  <c r="H80"/>
  <c r="I80"/>
  <c r="J80"/>
  <c r="K80"/>
  <c r="L80"/>
  <c r="M80"/>
  <c r="M85"/>
  <c r="M86"/>
  <c r="M87"/>
  <c r="M88"/>
  <c r="M89"/>
  <c r="M90"/>
  <c r="M91"/>
  <c r="M92"/>
  <c r="M93"/>
  <c r="M94"/>
  <c r="M95"/>
  <c r="M96"/>
  <c r="C97"/>
  <c r="D97"/>
  <c r="E97"/>
  <c r="F97"/>
  <c r="G97"/>
  <c r="H97"/>
  <c r="I97"/>
  <c r="J97"/>
  <c r="K97"/>
  <c r="L97"/>
  <c r="M97"/>
  <c r="C98"/>
  <c r="D98"/>
  <c r="E98"/>
  <c r="F98"/>
  <c r="G98"/>
  <c r="H98"/>
  <c r="I98"/>
  <c r="J98"/>
  <c r="K98"/>
  <c r="L98"/>
  <c r="N98"/>
  <c r="B103"/>
  <c r="C103"/>
  <c r="D103"/>
  <c r="E103"/>
  <c r="F103"/>
  <c r="G103"/>
  <c r="H103"/>
  <c r="I103"/>
  <c r="J103"/>
  <c r="K103"/>
  <c r="L103"/>
  <c r="B104"/>
  <c r="C104"/>
  <c r="D104"/>
  <c r="E104"/>
  <c r="F104"/>
  <c r="G104"/>
  <c r="H104"/>
  <c r="I104"/>
  <c r="J104"/>
  <c r="K104"/>
  <c r="L104" s="1"/>
  <c r="L105" s="1"/>
  <c r="B105"/>
  <c r="C105"/>
  <c r="D105"/>
  <c r="E105"/>
  <c r="F105"/>
  <c r="G105"/>
  <c r="H105"/>
  <c r="I105"/>
  <c r="J105"/>
  <c r="K105"/>
  <c r="B106"/>
  <c r="C106"/>
  <c r="D106"/>
  <c r="E106"/>
  <c r="F106"/>
  <c r="G106"/>
  <c r="H106"/>
  <c r="I106"/>
  <c r="J106"/>
  <c r="K106"/>
  <c r="R10" i="40"/>
  <c r="R12"/>
  <c r="S12"/>
  <c r="T12"/>
  <c r="L13"/>
  <c r="M13"/>
  <c r="R13" s="1"/>
  <c r="N13"/>
  <c r="O13"/>
  <c r="P13"/>
  <c r="Q13"/>
  <c r="F14"/>
  <c r="G14"/>
  <c r="H14"/>
  <c r="I14"/>
  <c r="J14"/>
  <c r="K14"/>
  <c r="L14"/>
  <c r="M14"/>
  <c r="N14"/>
  <c r="O14"/>
  <c r="P14"/>
  <c r="Q14"/>
  <c r="R14"/>
  <c r="S14" s="1"/>
  <c r="T14"/>
  <c r="R16"/>
  <c r="S16"/>
  <c r="T16"/>
  <c r="L17"/>
  <c r="M17"/>
  <c r="N17"/>
  <c r="O17"/>
  <c r="P17"/>
  <c r="Q17"/>
  <c r="R17"/>
  <c r="S17" s="1"/>
  <c r="T17"/>
  <c r="F18"/>
  <c r="G18"/>
  <c r="R18" s="1"/>
  <c r="H18"/>
  <c r="I18"/>
  <c r="J18"/>
  <c r="K18"/>
  <c r="L18"/>
  <c r="M18"/>
  <c r="N18"/>
  <c r="O18"/>
  <c r="P18"/>
  <c r="Q18"/>
  <c r="R20"/>
  <c r="S20" s="1"/>
  <c r="T20"/>
  <c r="L21"/>
  <c r="M21"/>
  <c r="R21" s="1"/>
  <c r="S21" s="1"/>
  <c r="N21"/>
  <c r="O21"/>
  <c r="P21"/>
  <c r="Q21"/>
  <c r="F22"/>
  <c r="G22"/>
  <c r="H22"/>
  <c r="I22"/>
  <c r="J22"/>
  <c r="K22"/>
  <c r="L22"/>
  <c r="M22"/>
  <c r="N22"/>
  <c r="O22"/>
  <c r="P22"/>
  <c r="Q22"/>
  <c r="R22"/>
  <c r="S22" s="1"/>
  <c r="T22"/>
  <c r="R24"/>
  <c r="S24"/>
  <c r="T24"/>
  <c r="L25"/>
  <c r="M25"/>
  <c r="N25"/>
  <c r="O25"/>
  <c r="P25"/>
  <c r="Q25"/>
  <c r="R25"/>
  <c r="S25" s="1"/>
  <c r="T25"/>
  <c r="F26"/>
  <c r="G26"/>
  <c r="R26" s="1"/>
  <c r="S26" s="1"/>
  <c r="H26"/>
  <c r="I26"/>
  <c r="J26"/>
  <c r="K26"/>
  <c r="L26"/>
  <c r="M26"/>
  <c r="N26"/>
  <c r="O26"/>
  <c r="P26"/>
  <c r="Q26"/>
  <c r="R28"/>
  <c r="S28" s="1"/>
  <c r="T28"/>
  <c r="L29"/>
  <c r="M29"/>
  <c r="R29" s="1"/>
  <c r="S29" s="1"/>
  <c r="N29"/>
  <c r="O29"/>
  <c r="P29"/>
  <c r="Q29"/>
  <c r="F30"/>
  <c r="G30"/>
  <c r="H30"/>
  <c r="I30"/>
  <c r="J30"/>
  <c r="K30"/>
  <c r="L30"/>
  <c r="M30"/>
  <c r="N30"/>
  <c r="O30"/>
  <c r="P30"/>
  <c r="Q30"/>
  <c r="R30"/>
  <c r="S30" s="1"/>
  <c r="T30"/>
  <c r="F33"/>
  <c r="G33"/>
  <c r="H33"/>
  <c r="I33"/>
  <c r="J33"/>
  <c r="K33"/>
  <c r="L33"/>
  <c r="M33"/>
  <c r="N33"/>
  <c r="O33"/>
  <c r="P33"/>
  <c r="Q33"/>
  <c r="R33"/>
  <c r="S33" s="1"/>
  <c r="T33"/>
  <c r="F34"/>
  <c r="G34"/>
  <c r="H34"/>
  <c r="I34"/>
  <c r="T34" s="1"/>
  <c r="J34"/>
  <c r="K34"/>
  <c r="L34"/>
  <c r="M34"/>
  <c r="N34"/>
  <c r="O34"/>
  <c r="P34"/>
  <c r="Q34"/>
  <c r="F35"/>
  <c r="G35"/>
  <c r="H35"/>
  <c r="I35"/>
  <c r="J35"/>
  <c r="K35"/>
  <c r="L35"/>
  <c r="M35"/>
  <c r="N35"/>
  <c r="O35"/>
  <c r="P35"/>
  <c r="Q35"/>
  <c r="T35"/>
  <c r="R37"/>
  <c r="W32" s="1"/>
  <c r="S37"/>
  <c r="T37"/>
  <c r="L38"/>
  <c r="M38"/>
  <c r="N38"/>
  <c r="O38"/>
  <c r="P38"/>
  <c r="Q38"/>
  <c r="R38"/>
  <c r="S38" s="1"/>
  <c r="T38"/>
  <c r="F39"/>
  <c r="G39"/>
  <c r="R39" s="1"/>
  <c r="S39" s="1"/>
  <c r="H39"/>
  <c r="I39"/>
  <c r="J39"/>
  <c r="K39"/>
  <c r="L39"/>
  <c r="M39"/>
  <c r="N39"/>
  <c r="O39"/>
  <c r="P39"/>
  <c r="Q39"/>
  <c r="R41"/>
  <c r="S41" s="1"/>
  <c r="T41"/>
  <c r="L42"/>
  <c r="M42"/>
  <c r="R42" s="1"/>
  <c r="S42" s="1"/>
  <c r="N42"/>
  <c r="O42"/>
  <c r="P42"/>
  <c r="Q42"/>
  <c r="F43"/>
  <c r="G43"/>
  <c r="H43"/>
  <c r="I43"/>
  <c r="J43"/>
  <c r="K43"/>
  <c r="L43"/>
  <c r="M43"/>
  <c r="N43"/>
  <c r="O43"/>
  <c r="P43"/>
  <c r="Q43"/>
  <c r="R43"/>
  <c r="S43" s="1"/>
  <c r="T43"/>
  <c r="F46"/>
  <c r="G46"/>
  <c r="T46" s="1"/>
  <c r="H46"/>
  <c r="I46"/>
  <c r="J46"/>
  <c r="K46"/>
  <c r="L46"/>
  <c r="M46"/>
  <c r="N46"/>
  <c r="O46"/>
  <c r="P46"/>
  <c r="Q46"/>
  <c r="R46"/>
  <c r="S46"/>
  <c r="F47"/>
  <c r="G47"/>
  <c r="H47"/>
  <c r="I47"/>
  <c r="J47"/>
  <c r="K47"/>
  <c r="L47"/>
  <c r="M47"/>
  <c r="N47"/>
  <c r="O47"/>
  <c r="P47"/>
  <c r="Q47"/>
  <c r="T47"/>
  <c r="F48"/>
  <c r="G48"/>
  <c r="T48" s="1"/>
  <c r="H48"/>
  <c r="I48"/>
  <c r="J48"/>
  <c r="K48"/>
  <c r="L48"/>
  <c r="M48"/>
  <c r="N48"/>
  <c r="O48"/>
  <c r="P48"/>
  <c r="Q48"/>
  <c r="R82"/>
  <c r="S82" s="1"/>
  <c r="T82"/>
  <c r="L83"/>
  <c r="M83"/>
  <c r="R83" s="1"/>
  <c r="S83" s="1"/>
  <c r="N83"/>
  <c r="O83"/>
  <c r="O87" s="1"/>
  <c r="P83"/>
  <c r="Q83"/>
  <c r="Q87" s="1"/>
  <c r="F84"/>
  <c r="G84"/>
  <c r="H84"/>
  <c r="I84"/>
  <c r="J84"/>
  <c r="K84"/>
  <c r="L84"/>
  <c r="M84"/>
  <c r="N84"/>
  <c r="O84"/>
  <c r="P84"/>
  <c r="Q84"/>
  <c r="R84"/>
  <c r="S84" s="1"/>
  <c r="T84"/>
  <c r="F87"/>
  <c r="N87"/>
  <c r="P87"/>
  <c r="R91"/>
  <c r="S91" s="1"/>
  <c r="T91"/>
  <c r="L92"/>
  <c r="M92"/>
  <c r="R92" s="1"/>
  <c r="S92" s="1"/>
  <c r="N92"/>
  <c r="O92"/>
  <c r="P92"/>
  <c r="Q92"/>
  <c r="F93"/>
  <c r="G93"/>
  <c r="H93"/>
  <c r="I93"/>
  <c r="J93"/>
  <c r="K93"/>
  <c r="L93"/>
  <c r="M93"/>
  <c r="N93"/>
  <c r="O93"/>
  <c r="P93"/>
  <c r="Q93"/>
  <c r="R93"/>
  <c r="S93" s="1"/>
  <c r="T93"/>
  <c r="N96"/>
  <c r="O96"/>
  <c r="P96"/>
  <c r="Q96"/>
  <c r="R100"/>
  <c r="R101"/>
  <c r="R102"/>
  <c r="R108"/>
  <c r="S108" s="1"/>
  <c r="T108"/>
  <c r="L109"/>
  <c r="M109"/>
  <c r="R109" s="1"/>
  <c r="S109" s="1"/>
  <c r="N109"/>
  <c r="O109"/>
  <c r="P109"/>
  <c r="Q109"/>
  <c r="F110"/>
  <c r="G110"/>
  <c r="H110"/>
  <c r="I110"/>
  <c r="J110"/>
  <c r="K110"/>
  <c r="L110"/>
  <c r="M110"/>
  <c r="N110"/>
  <c r="O110"/>
  <c r="P110"/>
  <c r="Q110"/>
  <c r="R110"/>
  <c r="S110" s="1"/>
  <c r="T110"/>
  <c r="R114"/>
  <c r="R115"/>
  <c r="R116"/>
  <c r="R122"/>
  <c r="S122" s="1"/>
  <c r="T122"/>
  <c r="L123"/>
  <c r="M123"/>
  <c r="R123" s="1"/>
  <c r="S123" s="1"/>
  <c r="N123"/>
  <c r="O123"/>
  <c r="P123"/>
  <c r="Q123"/>
  <c r="F124"/>
  <c r="G124"/>
  <c r="H124"/>
  <c r="I124"/>
  <c r="J124"/>
  <c r="K124"/>
  <c r="L124"/>
  <c r="M124"/>
  <c r="N124"/>
  <c r="O124"/>
  <c r="P124"/>
  <c r="Q124"/>
  <c r="R124"/>
  <c r="S124" s="1"/>
  <c r="T124"/>
  <c r="R128"/>
  <c r="S128"/>
  <c r="T128"/>
  <c r="R129"/>
  <c r="R130"/>
  <c r="R136"/>
  <c r="S136" s="1"/>
  <c r="T136"/>
  <c r="L137"/>
  <c r="M137"/>
  <c r="R137" s="1"/>
  <c r="S137" s="1"/>
  <c r="N137"/>
  <c r="O137"/>
  <c r="P137"/>
  <c r="Q137"/>
  <c r="F138"/>
  <c r="G138"/>
  <c r="H138"/>
  <c r="I138"/>
  <c r="J138"/>
  <c r="K138"/>
  <c r="L138"/>
  <c r="M138"/>
  <c r="N138"/>
  <c r="O138"/>
  <c r="P138"/>
  <c r="Q138"/>
  <c r="R138"/>
  <c r="S138" s="1"/>
  <c r="T138"/>
  <c r="R141"/>
  <c r="S141"/>
  <c r="T141"/>
  <c r="R142"/>
  <c r="S142" s="1"/>
  <c r="T142"/>
  <c r="S150"/>
  <c r="T150"/>
  <c r="R153"/>
  <c r="S153"/>
  <c r="T153"/>
  <c r="R154"/>
  <c r="S154" s="1"/>
  <c r="T154"/>
  <c r="R163"/>
  <c r="S163"/>
  <c r="T163"/>
  <c r="F165"/>
  <c r="G165"/>
  <c r="H165"/>
  <c r="I165"/>
  <c r="J165"/>
  <c r="K165"/>
  <c r="L165"/>
  <c r="M165"/>
  <c r="N165"/>
  <c r="O165"/>
  <c r="P165"/>
  <c r="Q165"/>
  <c r="R165"/>
  <c r="S165" s="1"/>
  <c r="T165"/>
  <c r="F166"/>
  <c r="G166"/>
  <c r="T166" s="1"/>
  <c r="H166"/>
  <c r="I166"/>
  <c r="J166"/>
  <c r="K166"/>
  <c r="L166"/>
  <c r="M166"/>
  <c r="N166"/>
  <c r="O166"/>
  <c r="P166"/>
  <c r="Q166"/>
  <c r="R166"/>
  <c r="S166"/>
  <c r="F167"/>
  <c r="G167"/>
  <c r="H167"/>
  <c r="I167"/>
  <c r="J167"/>
  <c r="K167"/>
  <c r="L167"/>
  <c r="M167"/>
  <c r="N167"/>
  <c r="O167"/>
  <c r="P167"/>
  <c r="Q167"/>
  <c r="R167"/>
  <c r="S167" s="1"/>
  <c r="T167"/>
  <c r="T171"/>
  <c r="F174"/>
  <c r="G174"/>
  <c r="H174"/>
  <c r="I174"/>
  <c r="J174"/>
  <c r="K174"/>
  <c r="L174"/>
  <c r="M174"/>
  <c r="N174"/>
  <c r="O174"/>
  <c r="P174"/>
  <c r="Q174"/>
  <c r="R174"/>
  <c r="S174" s="1"/>
  <c r="T174"/>
  <c r="F175"/>
  <c r="G175"/>
  <c r="R175" s="1"/>
  <c r="S175" s="1"/>
  <c r="H175"/>
  <c r="I175"/>
  <c r="J175"/>
  <c r="K175"/>
  <c r="L175"/>
  <c r="M175"/>
  <c r="N175"/>
  <c r="O175"/>
  <c r="P175"/>
  <c r="Q175"/>
  <c r="F176"/>
  <c r="G176"/>
  <c r="H176"/>
  <c r="I176"/>
  <c r="J176"/>
  <c r="K176"/>
  <c r="L176"/>
  <c r="M176"/>
  <c r="N176"/>
  <c r="O176"/>
  <c r="P176"/>
  <c r="Q176"/>
  <c r="R176"/>
  <c r="S176" s="1"/>
  <c r="T176"/>
  <c r="R181"/>
  <c r="S181"/>
  <c r="T181"/>
  <c r="L182"/>
  <c r="M182"/>
  <c r="N182"/>
  <c r="O182"/>
  <c r="P182"/>
  <c r="Q182"/>
  <c r="R182"/>
  <c r="S182" s="1"/>
  <c r="T182"/>
  <c r="F183"/>
  <c r="G183"/>
  <c r="R183" s="1"/>
  <c r="S183" s="1"/>
  <c r="H183"/>
  <c r="I183"/>
  <c r="J183"/>
  <c r="K183"/>
  <c r="L183"/>
  <c r="M183"/>
  <c r="N183"/>
  <c r="O183"/>
  <c r="P183"/>
  <c r="Q183"/>
  <c r="F189"/>
  <c r="G189"/>
  <c r="H189"/>
  <c r="I189"/>
  <c r="J189"/>
  <c r="K189"/>
  <c r="N189"/>
  <c r="O189"/>
  <c r="P189"/>
  <c r="Q189"/>
  <c r="R189"/>
  <c r="S189" s="1"/>
  <c r="T189"/>
  <c r="F190"/>
  <c r="G190"/>
  <c r="R190" s="1"/>
  <c r="S190" s="1"/>
  <c r="H190"/>
  <c r="I190"/>
  <c r="J190"/>
  <c r="K190"/>
  <c r="N190"/>
  <c r="O190"/>
  <c r="P190"/>
  <c r="Q190"/>
  <c r="F191"/>
  <c r="G191"/>
  <c r="H191"/>
  <c r="I191"/>
  <c r="J191"/>
  <c r="K191"/>
  <c r="L191"/>
  <c r="M191"/>
  <c r="N191"/>
  <c r="O191"/>
  <c r="P191"/>
  <c r="Q191"/>
  <c r="R191"/>
  <c r="S191" s="1"/>
  <c r="T191"/>
  <c r="R193"/>
  <c r="S193"/>
  <c r="T193"/>
  <c r="L194"/>
  <c r="M194"/>
  <c r="N194"/>
  <c r="O194"/>
  <c r="P194"/>
  <c r="Q194"/>
  <c r="R194"/>
  <c r="S194" s="1"/>
  <c r="T194"/>
  <c r="F195"/>
  <c r="G195"/>
  <c r="R195" s="1"/>
  <c r="S195" s="1"/>
  <c r="H195"/>
  <c r="I195"/>
  <c r="J195"/>
  <c r="K195"/>
  <c r="L195"/>
  <c r="M195"/>
  <c r="N195"/>
  <c r="O195"/>
  <c r="P195"/>
  <c r="Q195"/>
  <c r="R202"/>
  <c r="S202" s="1"/>
  <c r="T202"/>
  <c r="L203"/>
  <c r="M203"/>
  <c r="R203" s="1"/>
  <c r="S203" s="1"/>
  <c r="N203"/>
  <c r="O203"/>
  <c r="P203"/>
  <c r="Q203"/>
  <c r="F204"/>
  <c r="G204"/>
  <c r="H204"/>
  <c r="I204"/>
  <c r="J204"/>
  <c r="K204"/>
  <c r="L204"/>
  <c r="M204"/>
  <c r="N204"/>
  <c r="O204"/>
  <c r="P204"/>
  <c r="Q204"/>
  <c r="R204"/>
  <c r="S204" s="1"/>
  <c r="T204"/>
  <c r="F210"/>
  <c r="G210"/>
  <c r="R210" s="1"/>
  <c r="S210" s="1"/>
  <c r="H210"/>
  <c r="I210"/>
  <c r="J210"/>
  <c r="K210"/>
  <c r="L210"/>
  <c r="M210"/>
  <c r="N210"/>
  <c r="O210"/>
  <c r="P210"/>
  <c r="Q210"/>
  <c r="F211"/>
  <c r="G211"/>
  <c r="H211"/>
  <c r="I211"/>
  <c r="J211"/>
  <c r="K211"/>
  <c r="L211"/>
  <c r="M211"/>
  <c r="N211"/>
  <c r="O211"/>
  <c r="P211"/>
  <c r="Q211"/>
  <c r="R211"/>
  <c r="S211" s="1"/>
  <c r="T211"/>
  <c r="F212"/>
  <c r="G212"/>
  <c r="R212" s="1"/>
  <c r="S212" s="1"/>
  <c r="H212"/>
  <c r="I212"/>
  <c r="J212"/>
  <c r="K212"/>
  <c r="L212"/>
  <c r="M212"/>
  <c r="N212"/>
  <c r="O212"/>
  <c r="P212"/>
  <c r="Q212"/>
  <c r="R214"/>
  <c r="S214" s="1"/>
  <c r="T214"/>
  <c r="L215"/>
  <c r="M215"/>
  <c r="R215" s="1"/>
  <c r="S215" s="1"/>
  <c r="N215"/>
  <c r="O215"/>
  <c r="P215"/>
  <c r="Q215"/>
  <c r="F216"/>
  <c r="G216"/>
  <c r="H216"/>
  <c r="I216"/>
  <c r="J216"/>
  <c r="K216"/>
  <c r="L216"/>
  <c r="M216"/>
  <c r="N216"/>
  <c r="O216"/>
  <c r="P216"/>
  <c r="Q216"/>
  <c r="R216"/>
  <c r="S216" s="1"/>
  <c r="T216"/>
  <c r="R223"/>
  <c r="S223"/>
  <c r="T223"/>
  <c r="L224"/>
  <c r="M224"/>
  <c r="N224"/>
  <c r="O224"/>
  <c r="P224"/>
  <c r="Q224"/>
  <c r="R224"/>
  <c r="S224" s="1"/>
  <c r="T224"/>
  <c r="F225"/>
  <c r="G225"/>
  <c r="R225" s="1"/>
  <c r="S225" s="1"/>
  <c r="H225"/>
  <c r="I225"/>
  <c r="J225"/>
  <c r="K225"/>
  <c r="L225"/>
  <c r="M225"/>
  <c r="N225"/>
  <c r="O225"/>
  <c r="P225"/>
  <c r="Q225"/>
  <c r="F231"/>
  <c r="G231"/>
  <c r="H231"/>
  <c r="I231"/>
  <c r="J231"/>
  <c r="K231"/>
  <c r="L231"/>
  <c r="M231"/>
  <c r="N231"/>
  <c r="O231"/>
  <c r="P231"/>
  <c r="Q231"/>
  <c r="R231"/>
  <c r="S231" s="1"/>
  <c r="T231"/>
  <c r="F232"/>
  <c r="G232"/>
  <c r="R232" s="1"/>
  <c r="S232" s="1"/>
  <c r="H232"/>
  <c r="I232"/>
  <c r="J232"/>
  <c r="K232"/>
  <c r="L232"/>
  <c r="M232"/>
  <c r="N232"/>
  <c r="O232"/>
  <c r="P232"/>
  <c r="Q232"/>
  <c r="F233"/>
  <c r="G233"/>
  <c r="H233"/>
  <c r="I233"/>
  <c r="J233"/>
  <c r="K233"/>
  <c r="L233"/>
  <c r="M233"/>
  <c r="N233"/>
  <c r="O233"/>
  <c r="P233"/>
  <c r="Q233"/>
  <c r="R233"/>
  <c r="S233" s="1"/>
  <c r="T233"/>
  <c r="R235"/>
  <c r="S235"/>
  <c r="T235"/>
  <c r="L236"/>
  <c r="M236"/>
  <c r="N236"/>
  <c r="O236"/>
  <c r="P236"/>
  <c r="Q236"/>
  <c r="R236"/>
  <c r="S236" s="1"/>
  <c r="T236"/>
  <c r="F237"/>
  <c r="G237"/>
  <c r="R237" s="1"/>
  <c r="S237" s="1"/>
  <c r="H237"/>
  <c r="I237"/>
  <c r="J237"/>
  <c r="K237"/>
  <c r="L237"/>
  <c r="M237"/>
  <c r="N237"/>
  <c r="O237"/>
  <c r="P237"/>
  <c r="Q237"/>
  <c r="R244"/>
  <c r="S244" s="1"/>
  <c r="T244"/>
  <c r="M245"/>
  <c r="N245"/>
  <c r="O245"/>
  <c r="P245"/>
  <c r="Q245"/>
  <c r="R245"/>
  <c r="S245" s="1"/>
  <c r="T245"/>
  <c r="F246"/>
  <c r="G246"/>
  <c r="R246" s="1"/>
  <c r="S246" s="1"/>
  <c r="H246"/>
  <c r="I246"/>
  <c r="J246"/>
  <c r="K246"/>
  <c r="L246"/>
  <c r="M246"/>
  <c r="N246"/>
  <c r="O246"/>
  <c r="P246"/>
  <c r="Q246"/>
  <c r="F252"/>
  <c r="R252" s="1"/>
  <c r="S252" s="1"/>
  <c r="G252"/>
  <c r="H252"/>
  <c r="I252"/>
  <c r="J252"/>
  <c r="K252"/>
  <c r="L252"/>
  <c r="M252"/>
  <c r="O252"/>
  <c r="P252"/>
  <c r="Q252"/>
  <c r="L253"/>
  <c r="M253"/>
  <c r="N253"/>
  <c r="O253"/>
  <c r="P253"/>
  <c r="Q253"/>
  <c r="R253"/>
  <c r="S253" s="1"/>
  <c r="T253"/>
  <c r="F254"/>
  <c r="G254"/>
  <c r="R254" s="1"/>
  <c r="S254" s="1"/>
  <c r="H254"/>
  <c r="I254"/>
  <c r="J254"/>
  <c r="K254"/>
  <c r="L254"/>
  <c r="M254"/>
  <c r="N254"/>
  <c r="O254"/>
  <c r="P254"/>
  <c r="Q254"/>
  <c r="Q258" s="1"/>
  <c r="R256"/>
  <c r="S256" s="1"/>
  <c r="T256"/>
  <c r="L257"/>
  <c r="M257"/>
  <c r="R257" s="1"/>
  <c r="S257" s="1"/>
  <c r="N257"/>
  <c r="O257"/>
  <c r="P257"/>
  <c r="Q257"/>
  <c r="F258"/>
  <c r="G258"/>
  <c r="H258"/>
  <c r="I258"/>
  <c r="J258"/>
  <c r="K258"/>
  <c r="L258"/>
  <c r="M258"/>
  <c r="N258"/>
  <c r="O258"/>
  <c r="P258"/>
  <c r="R265"/>
  <c r="S265"/>
  <c r="T265"/>
  <c r="L266"/>
  <c r="M266"/>
  <c r="N266"/>
  <c r="O266"/>
  <c r="P266"/>
  <c r="Q266"/>
  <c r="R266"/>
  <c r="S266" s="1"/>
  <c r="T266"/>
  <c r="F267"/>
  <c r="G267"/>
  <c r="R267" s="1"/>
  <c r="S267" s="1"/>
  <c r="H267"/>
  <c r="I267"/>
  <c r="J267"/>
  <c r="K267"/>
  <c r="L267"/>
  <c r="M267"/>
  <c r="N267"/>
  <c r="O267"/>
  <c r="P267"/>
  <c r="Q267"/>
  <c r="F273"/>
  <c r="G273"/>
  <c r="H273"/>
  <c r="I273"/>
  <c r="J273"/>
  <c r="K273"/>
  <c r="L273"/>
  <c r="M273"/>
  <c r="N273"/>
  <c r="O273"/>
  <c r="P273"/>
  <c r="Q273"/>
  <c r="R273"/>
  <c r="S273" s="1"/>
  <c r="T273"/>
  <c r="F274"/>
  <c r="G274"/>
  <c r="R274" s="1"/>
  <c r="S274" s="1"/>
  <c r="H274"/>
  <c r="I274"/>
  <c r="J274"/>
  <c r="K274"/>
  <c r="L274"/>
  <c r="M274"/>
  <c r="N274"/>
  <c r="O274"/>
  <c r="P274"/>
  <c r="Q274"/>
  <c r="F275"/>
  <c r="F279" s="1"/>
  <c r="G275"/>
  <c r="H275"/>
  <c r="H279" s="1"/>
  <c r="I275"/>
  <c r="J275"/>
  <c r="J279" s="1"/>
  <c r="K275"/>
  <c r="L275"/>
  <c r="L279" s="1"/>
  <c r="M275"/>
  <c r="N275"/>
  <c r="N279" s="1"/>
  <c r="O275"/>
  <c r="P275"/>
  <c r="P279" s="1"/>
  <c r="Q275"/>
  <c r="R275"/>
  <c r="S275" s="1"/>
  <c r="T275"/>
  <c r="R277"/>
  <c r="S277"/>
  <c r="T277"/>
  <c r="L278"/>
  <c r="M278"/>
  <c r="N278"/>
  <c r="O278"/>
  <c r="P278"/>
  <c r="Q278"/>
  <c r="R278"/>
  <c r="S278" s="1"/>
  <c r="T278"/>
  <c r="G279"/>
  <c r="I279"/>
  <c r="K279"/>
  <c r="M279"/>
  <c r="O279"/>
  <c r="Q279"/>
  <c r="R286"/>
  <c r="S286" s="1"/>
  <c r="T286"/>
  <c r="L287"/>
  <c r="M287"/>
  <c r="R287" s="1"/>
  <c r="S287" s="1"/>
  <c r="N287"/>
  <c r="O287"/>
  <c r="P287"/>
  <c r="Q287"/>
  <c r="F288"/>
  <c r="G288"/>
  <c r="H288"/>
  <c r="I288"/>
  <c r="J288"/>
  <c r="K288"/>
  <c r="L288"/>
  <c r="M288"/>
  <c r="N288"/>
  <c r="O288"/>
  <c r="P288"/>
  <c r="Q288"/>
  <c r="R288"/>
  <c r="S288" s="1"/>
  <c r="T288"/>
  <c r="F294"/>
  <c r="G294"/>
  <c r="R294" s="1"/>
  <c r="S294" s="1"/>
  <c r="H294"/>
  <c r="I294"/>
  <c r="J294"/>
  <c r="K294"/>
  <c r="L294"/>
  <c r="M294"/>
  <c r="N294"/>
  <c r="O294"/>
  <c r="P294"/>
  <c r="Q294"/>
  <c r="F295"/>
  <c r="G295"/>
  <c r="H295"/>
  <c r="I295"/>
  <c r="J295"/>
  <c r="K295"/>
  <c r="L295"/>
  <c r="M295"/>
  <c r="N295"/>
  <c r="O295"/>
  <c r="P295"/>
  <c r="Q295"/>
  <c r="R295"/>
  <c r="S295" s="1"/>
  <c r="T295"/>
  <c r="F296"/>
  <c r="G296"/>
  <c r="R296" s="1"/>
  <c r="S296" s="1"/>
  <c r="H296"/>
  <c r="I296"/>
  <c r="I300" s="1"/>
  <c r="I338" s="1"/>
  <c r="I407" s="1"/>
  <c r="J296"/>
  <c r="K296"/>
  <c r="K300" s="1"/>
  <c r="K338" s="1"/>
  <c r="K407" s="1"/>
  <c r="L296"/>
  <c r="M296"/>
  <c r="M300" s="1"/>
  <c r="M338" s="1"/>
  <c r="M407" s="1"/>
  <c r="N296"/>
  <c r="O296"/>
  <c r="O300" s="1"/>
  <c r="O338" s="1"/>
  <c r="O407" s="1"/>
  <c r="P296"/>
  <c r="Q296"/>
  <c r="Q300" s="1"/>
  <c r="Q338" s="1"/>
  <c r="Q407" s="1"/>
  <c r="R298"/>
  <c r="S298" s="1"/>
  <c r="T298"/>
  <c r="L299"/>
  <c r="M299"/>
  <c r="R299" s="1"/>
  <c r="S299" s="1"/>
  <c r="N299"/>
  <c r="O299"/>
  <c r="P299"/>
  <c r="Q299"/>
  <c r="F300"/>
  <c r="H300"/>
  <c r="J300"/>
  <c r="L300"/>
  <c r="N300"/>
  <c r="P300"/>
  <c r="R307"/>
  <c r="S307"/>
  <c r="T307"/>
  <c r="L308"/>
  <c r="M308"/>
  <c r="N308"/>
  <c r="O308"/>
  <c r="P308"/>
  <c r="Q308"/>
  <c r="R308"/>
  <c r="S308" s="1"/>
  <c r="T308"/>
  <c r="F309"/>
  <c r="G309"/>
  <c r="R309" s="1"/>
  <c r="S309" s="1"/>
  <c r="H309"/>
  <c r="I309"/>
  <c r="J309"/>
  <c r="K309"/>
  <c r="L309"/>
  <c r="M309"/>
  <c r="N309"/>
  <c r="O309"/>
  <c r="P309"/>
  <c r="Q309"/>
  <c r="L315"/>
  <c r="M315"/>
  <c r="N315"/>
  <c r="O315"/>
  <c r="P315"/>
  <c r="Q315"/>
  <c r="R315"/>
  <c r="S315" s="1"/>
  <c r="T315"/>
  <c r="F316"/>
  <c r="G316"/>
  <c r="R316" s="1"/>
  <c r="S316" s="1"/>
  <c r="H316"/>
  <c r="I316"/>
  <c r="J316"/>
  <c r="K316"/>
  <c r="L316"/>
  <c r="M316"/>
  <c r="N316"/>
  <c r="O316"/>
  <c r="P316"/>
  <c r="Q316"/>
  <c r="F317"/>
  <c r="F321" s="1"/>
  <c r="G317"/>
  <c r="H317"/>
  <c r="H321" s="1"/>
  <c r="I317"/>
  <c r="J317"/>
  <c r="J321" s="1"/>
  <c r="K317"/>
  <c r="L317"/>
  <c r="L321" s="1"/>
  <c r="M317"/>
  <c r="N317"/>
  <c r="N321" s="1"/>
  <c r="O317"/>
  <c r="P317"/>
  <c r="P321" s="1"/>
  <c r="Q317"/>
  <c r="R317"/>
  <c r="S317" s="1"/>
  <c r="T317"/>
  <c r="R319"/>
  <c r="S319"/>
  <c r="T319"/>
  <c r="L320"/>
  <c r="M320"/>
  <c r="N320"/>
  <c r="O320"/>
  <c r="P320"/>
  <c r="Q320"/>
  <c r="R320"/>
  <c r="S320" s="1"/>
  <c r="T320"/>
  <c r="G321"/>
  <c r="I321"/>
  <c r="K321"/>
  <c r="M321"/>
  <c r="O321"/>
  <c r="Q321"/>
  <c r="R328"/>
  <c r="S328" s="1"/>
  <c r="T328"/>
  <c r="L329"/>
  <c r="M329"/>
  <c r="R329" s="1"/>
  <c r="S329" s="1"/>
  <c r="N329"/>
  <c r="O329"/>
  <c r="P329"/>
  <c r="Q329"/>
  <c r="R330"/>
  <c r="S330" s="1"/>
  <c r="T330"/>
  <c r="F332"/>
  <c r="G332"/>
  <c r="R332" s="1"/>
  <c r="S332" s="1"/>
  <c r="H332"/>
  <c r="I332"/>
  <c r="J332"/>
  <c r="K332"/>
  <c r="L332"/>
  <c r="M332"/>
  <c r="N332"/>
  <c r="O332"/>
  <c r="P332"/>
  <c r="Q332"/>
  <c r="F333"/>
  <c r="G333"/>
  <c r="H333"/>
  <c r="I333"/>
  <c r="J333"/>
  <c r="K333"/>
  <c r="L333"/>
  <c r="M333"/>
  <c r="N333"/>
  <c r="O333"/>
  <c r="P333"/>
  <c r="Q333"/>
  <c r="R333"/>
  <c r="S333" s="1"/>
  <c r="T333"/>
  <c r="F334"/>
  <c r="G334"/>
  <c r="R334" s="1"/>
  <c r="S334" s="1"/>
  <c r="H334"/>
  <c r="I334"/>
  <c r="J334"/>
  <c r="K334"/>
  <c r="L334"/>
  <c r="M334"/>
  <c r="N334"/>
  <c r="O334"/>
  <c r="P334"/>
  <c r="Q334"/>
  <c r="F336"/>
  <c r="G336"/>
  <c r="H336"/>
  <c r="I336"/>
  <c r="J336"/>
  <c r="K336"/>
  <c r="L336"/>
  <c r="M336"/>
  <c r="N336"/>
  <c r="O336"/>
  <c r="P336"/>
  <c r="Q336"/>
  <c r="R336"/>
  <c r="S336" s="1"/>
  <c r="T336"/>
  <c r="F337"/>
  <c r="G337"/>
  <c r="R337" s="1"/>
  <c r="S337" s="1"/>
  <c r="H337"/>
  <c r="I337"/>
  <c r="J337"/>
  <c r="K337"/>
  <c r="L337"/>
  <c r="M337"/>
  <c r="N337"/>
  <c r="O337"/>
  <c r="P337"/>
  <c r="Q337"/>
  <c r="R341"/>
  <c r="S341"/>
  <c r="T341"/>
  <c r="R342"/>
  <c r="S342" s="1"/>
  <c r="T342"/>
  <c r="R343"/>
  <c r="S343"/>
  <c r="T343"/>
  <c r="F349"/>
  <c r="G349"/>
  <c r="H349"/>
  <c r="I349"/>
  <c r="J349"/>
  <c r="K349"/>
  <c r="L349"/>
  <c r="M349"/>
  <c r="N349"/>
  <c r="O349"/>
  <c r="P349"/>
  <c r="Q349"/>
  <c r="R349"/>
  <c r="S349" s="1"/>
  <c r="T349"/>
  <c r="F350"/>
  <c r="G350"/>
  <c r="R350" s="1"/>
  <c r="S350" s="1"/>
  <c r="H350"/>
  <c r="I350"/>
  <c r="J350"/>
  <c r="K350"/>
  <c r="L350"/>
  <c r="M350"/>
  <c r="N350"/>
  <c r="O350"/>
  <c r="P350"/>
  <c r="Q350"/>
  <c r="F351"/>
  <c r="G351"/>
  <c r="H351"/>
  <c r="I351"/>
  <c r="J351"/>
  <c r="K351"/>
  <c r="L351"/>
  <c r="M351"/>
  <c r="N351"/>
  <c r="O351"/>
  <c r="P351"/>
  <c r="Q351"/>
  <c r="R351"/>
  <c r="S351" s="1"/>
  <c r="T351"/>
  <c r="R353"/>
  <c r="S353"/>
  <c r="T353"/>
  <c r="L354"/>
  <c r="M354"/>
  <c r="N354"/>
  <c r="O354"/>
  <c r="P354"/>
  <c r="Q354"/>
  <c r="R354"/>
  <c r="S354" s="1"/>
  <c r="T354"/>
  <c r="F355"/>
  <c r="G355"/>
  <c r="R355" s="1"/>
  <c r="S355" s="1"/>
  <c r="H355"/>
  <c r="I355"/>
  <c r="J355"/>
  <c r="K355"/>
  <c r="L355"/>
  <c r="M355"/>
  <c r="N355"/>
  <c r="O355"/>
  <c r="P355"/>
  <c r="Q355"/>
  <c r="R358"/>
  <c r="S358" s="1"/>
  <c r="T358"/>
  <c r="R359"/>
  <c r="S359"/>
  <c r="T359"/>
  <c r="R360"/>
  <c r="S360" s="1"/>
  <c r="T360"/>
  <c r="G366"/>
  <c r="I366"/>
  <c r="R366" s="1"/>
  <c r="S366" s="1"/>
  <c r="J366"/>
  <c r="K366"/>
  <c r="L366"/>
  <c r="M366"/>
  <c r="N366"/>
  <c r="O366"/>
  <c r="P366"/>
  <c r="Q366"/>
  <c r="G367"/>
  <c r="I367"/>
  <c r="J367"/>
  <c r="K367"/>
  <c r="L367"/>
  <c r="M367"/>
  <c r="N367"/>
  <c r="O367"/>
  <c r="P367"/>
  <c r="Q367"/>
  <c r="R367"/>
  <c r="S367" s="1"/>
  <c r="T367"/>
  <c r="F368"/>
  <c r="G368"/>
  <c r="R368" s="1"/>
  <c r="S368" s="1"/>
  <c r="H368"/>
  <c r="I368"/>
  <c r="J368"/>
  <c r="K368"/>
  <c r="L368"/>
  <c r="M368"/>
  <c r="N368"/>
  <c r="O368"/>
  <c r="P368"/>
  <c r="Q368"/>
  <c r="R370"/>
  <c r="S370" s="1"/>
  <c r="T370"/>
  <c r="L371"/>
  <c r="M371"/>
  <c r="R371" s="1"/>
  <c r="S371" s="1"/>
  <c r="N371"/>
  <c r="O371"/>
  <c r="P371"/>
  <c r="Q371"/>
  <c r="F372"/>
  <c r="G372"/>
  <c r="H372"/>
  <c r="I372"/>
  <c r="J372"/>
  <c r="K372"/>
  <c r="L372"/>
  <c r="M372"/>
  <c r="N372"/>
  <c r="O372"/>
  <c r="P372"/>
  <c r="Q372"/>
  <c r="R372"/>
  <c r="S372" s="1"/>
  <c r="T372"/>
  <c r="S373"/>
  <c r="R375"/>
  <c r="S375" s="1"/>
  <c r="T375"/>
  <c r="R376"/>
  <c r="S376"/>
  <c r="T376"/>
  <c r="R377"/>
  <c r="S377" s="1"/>
  <c r="T377"/>
  <c r="F383"/>
  <c r="G383"/>
  <c r="R383" s="1"/>
  <c r="S383" s="1"/>
  <c r="H383"/>
  <c r="I383"/>
  <c r="J383"/>
  <c r="K383"/>
  <c r="L383"/>
  <c r="M383"/>
  <c r="N383"/>
  <c r="O383"/>
  <c r="P383"/>
  <c r="Q383"/>
  <c r="F384"/>
  <c r="G384"/>
  <c r="H384"/>
  <c r="I384"/>
  <c r="J384"/>
  <c r="K384"/>
  <c r="L384"/>
  <c r="M384"/>
  <c r="N384"/>
  <c r="O384"/>
  <c r="P384"/>
  <c r="Q384"/>
  <c r="R384"/>
  <c r="S384" s="1"/>
  <c r="T384"/>
  <c r="F385"/>
  <c r="H385"/>
  <c r="H389" s="1"/>
  <c r="H398" s="1"/>
  <c r="I385"/>
  <c r="J385"/>
  <c r="J389" s="1"/>
  <c r="J398" s="1"/>
  <c r="K385"/>
  <c r="L385"/>
  <c r="L389" s="1"/>
  <c r="L398" s="1"/>
  <c r="M385"/>
  <c r="N385"/>
  <c r="N389" s="1"/>
  <c r="N398" s="1"/>
  <c r="O385"/>
  <c r="P385"/>
  <c r="P389" s="1"/>
  <c r="P398" s="1"/>
  <c r="Q385"/>
  <c r="R385"/>
  <c r="S385" s="1"/>
  <c r="T385"/>
  <c r="R387"/>
  <c r="S387"/>
  <c r="T387"/>
  <c r="L388"/>
  <c r="M388"/>
  <c r="N388"/>
  <c r="O388"/>
  <c r="P388"/>
  <c r="Q388"/>
  <c r="R388"/>
  <c r="S388" s="1"/>
  <c r="T388"/>
  <c r="F389"/>
  <c r="G389"/>
  <c r="R389" s="1"/>
  <c r="S389" s="1"/>
  <c r="I389"/>
  <c r="K389"/>
  <c r="M389"/>
  <c r="O389"/>
  <c r="Q389"/>
  <c r="F392"/>
  <c r="G392"/>
  <c r="H392"/>
  <c r="I392"/>
  <c r="J392"/>
  <c r="K392"/>
  <c r="L392"/>
  <c r="M392"/>
  <c r="N392"/>
  <c r="O392"/>
  <c r="P392"/>
  <c r="Q392"/>
  <c r="R392"/>
  <c r="S392" s="1"/>
  <c r="T392"/>
  <c r="F393"/>
  <c r="G393"/>
  <c r="R393" s="1"/>
  <c r="S393" s="1"/>
  <c r="H393"/>
  <c r="I393"/>
  <c r="J393"/>
  <c r="K393"/>
  <c r="L393"/>
  <c r="M393"/>
  <c r="N393"/>
  <c r="O393"/>
  <c r="P393"/>
  <c r="Q393"/>
  <c r="F394"/>
  <c r="G394"/>
  <c r="H394"/>
  <c r="I394"/>
  <c r="J394"/>
  <c r="K394"/>
  <c r="L394"/>
  <c r="M394"/>
  <c r="N394"/>
  <c r="O394"/>
  <c r="P394"/>
  <c r="Q394"/>
  <c r="R394"/>
  <c r="S394" s="1"/>
  <c r="T394"/>
  <c r="F396"/>
  <c r="G396"/>
  <c r="R396" s="1"/>
  <c r="S396" s="1"/>
  <c r="H396"/>
  <c r="I396"/>
  <c r="J396"/>
  <c r="K396"/>
  <c r="L396"/>
  <c r="M396"/>
  <c r="N396"/>
  <c r="O396"/>
  <c r="P396"/>
  <c r="Q396"/>
  <c r="F397"/>
  <c r="G397"/>
  <c r="H397"/>
  <c r="I397"/>
  <c r="J397"/>
  <c r="K397"/>
  <c r="L397"/>
  <c r="M397"/>
  <c r="N397"/>
  <c r="O397"/>
  <c r="P397"/>
  <c r="Q397"/>
  <c r="R397"/>
  <c r="S397" s="1"/>
  <c r="T397"/>
  <c r="F398"/>
  <c r="G398"/>
  <c r="I398"/>
  <c r="K398"/>
  <c r="M398"/>
  <c r="O398"/>
  <c r="Q398"/>
  <c r="F401"/>
  <c r="G401"/>
  <c r="H401"/>
  <c r="I401"/>
  <c r="J401"/>
  <c r="K401"/>
  <c r="L401"/>
  <c r="M401"/>
  <c r="N401"/>
  <c r="O401"/>
  <c r="P401"/>
  <c r="Q401"/>
  <c r="R401"/>
  <c r="S401" s="1"/>
  <c r="T401"/>
  <c r="F402"/>
  <c r="G402"/>
  <c r="R402" s="1"/>
  <c r="S402" s="1"/>
  <c r="H402"/>
  <c r="I402"/>
  <c r="J402"/>
  <c r="K402"/>
  <c r="L402"/>
  <c r="M402"/>
  <c r="N402"/>
  <c r="O402"/>
  <c r="P402"/>
  <c r="Q402"/>
  <c r="F403"/>
  <c r="G403"/>
  <c r="H403"/>
  <c r="I403"/>
  <c r="J403"/>
  <c r="K403"/>
  <c r="L403"/>
  <c r="M403"/>
  <c r="N403"/>
  <c r="O403"/>
  <c r="P403"/>
  <c r="Q403"/>
  <c r="R403"/>
  <c r="S403" s="1"/>
  <c r="T403"/>
  <c r="F405"/>
  <c r="G405"/>
  <c r="R405" s="1"/>
  <c r="S405" s="1"/>
  <c r="H405"/>
  <c r="I405"/>
  <c r="J405"/>
  <c r="K405"/>
  <c r="L405"/>
  <c r="M405"/>
  <c r="N405"/>
  <c r="O405"/>
  <c r="P405"/>
  <c r="Q405"/>
  <c r="F406"/>
  <c r="G406"/>
  <c r="H406"/>
  <c r="I406"/>
  <c r="J406"/>
  <c r="K406"/>
  <c r="L406"/>
  <c r="M406"/>
  <c r="N406"/>
  <c r="O406"/>
  <c r="P406"/>
  <c r="Q406"/>
  <c r="R406"/>
  <c r="S406" s="1"/>
  <c r="T406"/>
  <c r="R412"/>
  <c r="S412" s="1"/>
  <c r="T412"/>
  <c r="R413"/>
  <c r="S413"/>
  <c r="T413"/>
  <c r="R414"/>
  <c r="S414" s="1"/>
  <c r="T414"/>
  <c r="R416"/>
  <c r="S416"/>
  <c r="T416"/>
  <c r="R417"/>
  <c r="S417" s="1"/>
  <c r="T417"/>
  <c r="R418"/>
  <c r="S418"/>
  <c r="T418"/>
  <c r="R420"/>
  <c r="S420" s="1"/>
  <c r="T420"/>
  <c r="R421"/>
  <c r="S421"/>
  <c r="T421"/>
  <c r="R422"/>
  <c r="S422" s="1"/>
  <c r="T422"/>
  <c r="R424"/>
  <c r="S424"/>
  <c r="T424"/>
  <c r="L425"/>
  <c r="M425"/>
  <c r="N425"/>
  <c r="O425"/>
  <c r="P425"/>
  <c r="Q425"/>
  <c r="R425"/>
  <c r="S425" s="1"/>
  <c r="T425"/>
  <c r="L426"/>
  <c r="R426"/>
  <c r="S426" s="1"/>
  <c r="T426"/>
  <c r="R428"/>
  <c r="S428"/>
  <c r="T428"/>
  <c r="R429"/>
  <c r="S429" s="1"/>
  <c r="T429"/>
  <c r="R430"/>
  <c r="S430"/>
  <c r="T430"/>
  <c r="R432"/>
  <c r="S432" s="1"/>
  <c r="T432"/>
  <c r="R433"/>
  <c r="S433"/>
  <c r="T433"/>
  <c r="R434"/>
  <c r="S434" s="1"/>
  <c r="T434"/>
  <c r="R436"/>
  <c r="S436"/>
  <c r="T436"/>
  <c r="R437"/>
  <c r="S437" s="1"/>
  <c r="T437"/>
  <c r="R438"/>
  <c r="S438"/>
  <c r="T438"/>
  <c r="R440"/>
  <c r="S440" s="1"/>
  <c r="T440"/>
  <c r="R441"/>
  <c r="S441"/>
  <c r="T441"/>
  <c r="R442"/>
  <c r="S442" s="1"/>
  <c r="T442"/>
  <c r="R444"/>
  <c r="S444"/>
  <c r="T444"/>
  <c r="R445"/>
  <c r="S445" s="1"/>
  <c r="T445"/>
  <c r="S446"/>
  <c r="T446"/>
  <c r="R449"/>
  <c r="S449"/>
  <c r="T449"/>
  <c r="R450"/>
  <c r="S450" s="1"/>
  <c r="T450"/>
  <c r="R451"/>
  <c r="S451"/>
  <c r="T451"/>
  <c r="R454"/>
  <c r="S454" s="1"/>
  <c r="T454"/>
  <c r="R455"/>
  <c r="S455"/>
  <c r="T455"/>
  <c r="R456"/>
  <c r="S456" s="1"/>
  <c r="T456"/>
  <c r="R459"/>
  <c r="S459"/>
  <c r="T459"/>
  <c r="R460"/>
  <c r="S460" s="1"/>
  <c r="T460"/>
  <c r="R461"/>
  <c r="S461"/>
  <c r="T461"/>
  <c r="R463"/>
  <c r="S463" s="1"/>
  <c r="T463"/>
  <c r="R464"/>
  <c r="S464"/>
  <c r="T464"/>
  <c r="R465"/>
  <c r="S465" s="1"/>
  <c r="T465"/>
  <c r="F467"/>
  <c r="G467"/>
  <c r="R467" s="1"/>
  <c r="H467"/>
  <c r="I467"/>
  <c r="J467"/>
  <c r="K467"/>
  <c r="L467"/>
  <c r="M467"/>
  <c r="N467"/>
  <c r="O467"/>
  <c r="P467"/>
  <c r="Q467"/>
  <c r="F468"/>
  <c r="G468"/>
  <c r="H468"/>
  <c r="I468"/>
  <c r="J468"/>
  <c r="K468"/>
  <c r="L468"/>
  <c r="M468"/>
  <c r="N468"/>
  <c r="O468"/>
  <c r="P468"/>
  <c r="Q468"/>
  <c r="R468"/>
  <c r="S468" s="1"/>
  <c r="T468"/>
  <c r="F469"/>
  <c r="G469"/>
  <c r="R469" s="1"/>
  <c r="S469" s="1"/>
  <c r="H469"/>
  <c r="I469"/>
  <c r="J469"/>
  <c r="K469"/>
  <c r="L469"/>
  <c r="M469"/>
  <c r="N469"/>
  <c r="O469"/>
  <c r="P469"/>
  <c r="Q469"/>
  <c r="R475"/>
  <c r="S475" s="1"/>
  <c r="T475"/>
  <c r="R476"/>
  <c r="S476"/>
  <c r="T476"/>
  <c r="R477"/>
  <c r="S477" s="1"/>
  <c r="T477"/>
  <c r="R479"/>
  <c r="S479"/>
  <c r="T479"/>
  <c r="R480"/>
  <c r="S480" s="1"/>
  <c r="T480"/>
  <c r="R481"/>
  <c r="S481"/>
  <c r="T481"/>
  <c r="R483"/>
  <c r="S483" s="1"/>
  <c r="T483"/>
  <c r="R484"/>
  <c r="S484"/>
  <c r="T484"/>
  <c r="R485"/>
  <c r="S485" s="1"/>
  <c r="T485"/>
  <c r="R487"/>
  <c r="S487"/>
  <c r="T487"/>
  <c r="R488"/>
  <c r="S488" s="1"/>
  <c r="T488"/>
  <c r="R489"/>
  <c r="S489"/>
  <c r="T489"/>
  <c r="R491"/>
  <c r="S491" s="1"/>
  <c r="T491"/>
  <c r="R492"/>
  <c r="S492"/>
  <c r="T492"/>
  <c r="R493"/>
  <c r="S493" s="1"/>
  <c r="T493"/>
  <c r="R496"/>
  <c r="S496"/>
  <c r="T496"/>
  <c r="R497"/>
  <c r="S497" s="1"/>
  <c r="T497"/>
  <c r="R498"/>
  <c r="S498"/>
  <c r="T498"/>
  <c r="R500"/>
  <c r="S500" s="1"/>
  <c r="T500"/>
  <c r="R501"/>
  <c r="S501"/>
  <c r="T501"/>
  <c r="R502"/>
  <c r="S502" s="1"/>
  <c r="T502"/>
  <c r="R504"/>
  <c r="S504"/>
  <c r="T504"/>
  <c r="L505"/>
  <c r="M505"/>
  <c r="N505"/>
  <c r="O505"/>
  <c r="P505"/>
  <c r="Q505"/>
  <c r="R505"/>
  <c r="S505" s="1"/>
  <c r="T505"/>
  <c r="R506"/>
  <c r="S506"/>
  <c r="T506"/>
  <c r="R508"/>
  <c r="S508" s="1"/>
  <c r="T508"/>
  <c r="L509"/>
  <c r="M509"/>
  <c r="R509" s="1"/>
  <c r="S509" s="1"/>
  <c r="N509"/>
  <c r="O509"/>
  <c r="P509"/>
  <c r="Q509"/>
  <c r="R510"/>
  <c r="S510" s="1"/>
  <c r="T510"/>
  <c r="R512"/>
  <c r="S512"/>
  <c r="T512"/>
  <c r="R513"/>
  <c r="S513" s="1"/>
  <c r="T513"/>
  <c r="R514"/>
  <c r="S514"/>
  <c r="T514"/>
  <c r="R516"/>
  <c r="S516" s="1"/>
  <c r="T516"/>
  <c r="R517"/>
  <c r="S517"/>
  <c r="T517"/>
  <c r="R518"/>
  <c r="S518" s="1"/>
  <c r="T518"/>
  <c r="R520"/>
  <c r="S520"/>
  <c r="T520"/>
  <c r="R521"/>
  <c r="S521" s="1"/>
  <c r="T521"/>
  <c r="R522"/>
  <c r="S522"/>
  <c r="T522"/>
  <c r="R524"/>
  <c r="S524" s="1"/>
  <c r="T524"/>
  <c r="R525"/>
  <c r="S525"/>
  <c r="T525"/>
  <c r="R526"/>
  <c r="S526" s="1"/>
  <c r="T526"/>
  <c r="R528"/>
  <c r="S528"/>
  <c r="T528"/>
  <c r="R529"/>
  <c r="S529" s="1"/>
  <c r="T529"/>
  <c r="R530"/>
  <c r="S530"/>
  <c r="T530"/>
  <c r="R532"/>
  <c r="S532" s="1"/>
  <c r="T532"/>
  <c r="R533"/>
  <c r="S533"/>
  <c r="T533"/>
  <c r="R534"/>
  <c r="S534" s="1"/>
  <c r="T534"/>
  <c r="R536"/>
  <c r="S536"/>
  <c r="T536"/>
  <c r="V536"/>
  <c r="R537"/>
  <c r="S537"/>
  <c r="T537"/>
  <c r="R538"/>
  <c r="S538" s="1"/>
  <c r="T538"/>
  <c r="R540"/>
  <c r="S540"/>
  <c r="T540"/>
  <c r="R541"/>
  <c r="S541" s="1"/>
  <c r="T541"/>
  <c r="R542"/>
  <c r="S542"/>
  <c r="T542"/>
  <c r="R544"/>
  <c r="S544" s="1"/>
  <c r="T544"/>
  <c r="R545"/>
  <c r="S545"/>
  <c r="T545"/>
  <c r="R546"/>
  <c r="S546" s="1"/>
  <c r="T546"/>
  <c r="R548"/>
  <c r="S548"/>
  <c r="T548"/>
  <c r="R549"/>
  <c r="S549" s="1"/>
  <c r="T549"/>
  <c r="R550"/>
  <c r="S550"/>
  <c r="T550"/>
  <c r="R553"/>
  <c r="S553" s="1"/>
  <c r="T553"/>
  <c r="R554"/>
  <c r="S554"/>
  <c r="T554"/>
  <c r="R555"/>
  <c r="S555" s="1"/>
  <c r="T555"/>
  <c r="R557"/>
  <c r="S557"/>
  <c r="T557"/>
  <c r="R558"/>
  <c r="S558" s="1"/>
  <c r="T558"/>
  <c r="R559"/>
  <c r="S559"/>
  <c r="T559"/>
  <c r="R561"/>
  <c r="S561" s="1"/>
  <c r="R562"/>
  <c r="S562" s="1"/>
  <c r="R563"/>
  <c r="S563" s="1"/>
  <c r="R565"/>
  <c r="S565" s="1"/>
  <c r="R566"/>
  <c r="S566" s="1"/>
  <c r="R567"/>
  <c r="F570"/>
  <c r="G570"/>
  <c r="H570"/>
  <c r="I570"/>
  <c r="J570"/>
  <c r="K570"/>
  <c r="L570"/>
  <c r="M570"/>
  <c r="R570" s="1"/>
  <c r="S570" s="1"/>
  <c r="N570"/>
  <c r="O570"/>
  <c r="P570"/>
  <c r="Q570"/>
  <c r="F571"/>
  <c r="G571"/>
  <c r="H571"/>
  <c r="I571"/>
  <c r="J571"/>
  <c r="K571"/>
  <c r="L571"/>
  <c r="M571"/>
  <c r="N571"/>
  <c r="O571"/>
  <c r="P571"/>
  <c r="Q571"/>
  <c r="R571"/>
  <c r="S571" s="1"/>
  <c r="T571"/>
  <c r="T572"/>
  <c r="R577"/>
  <c r="S577" s="1"/>
  <c r="T577"/>
  <c r="L578"/>
  <c r="M578"/>
  <c r="R578" s="1"/>
  <c r="S578" s="1"/>
  <c r="N578"/>
  <c r="O578"/>
  <c r="P578"/>
  <c r="Q578"/>
  <c r="F579"/>
  <c r="G579"/>
  <c r="H579"/>
  <c r="I579"/>
  <c r="J579"/>
  <c r="K579"/>
  <c r="L579"/>
  <c r="M579"/>
  <c r="N579"/>
  <c r="O579"/>
  <c r="P579"/>
  <c r="Q579"/>
  <c r="R579"/>
  <c r="S579" s="1"/>
  <c r="T579"/>
  <c r="R581"/>
  <c r="S581"/>
  <c r="T581"/>
  <c r="L582"/>
  <c r="M582"/>
  <c r="N582"/>
  <c r="O582"/>
  <c r="P582"/>
  <c r="Q582"/>
  <c r="R582"/>
  <c r="S582" s="1"/>
  <c r="T582"/>
  <c r="F583"/>
  <c r="G583"/>
  <c r="R583" s="1"/>
  <c r="S583" s="1"/>
  <c r="H583"/>
  <c r="I583"/>
  <c r="J583"/>
  <c r="K583"/>
  <c r="L583"/>
  <c r="M583"/>
  <c r="N583"/>
  <c r="O583"/>
  <c r="P583"/>
  <c r="Q583"/>
  <c r="F586"/>
  <c r="G586"/>
  <c r="H586"/>
  <c r="I586"/>
  <c r="J586"/>
  <c r="K586"/>
  <c r="L586"/>
  <c r="M586"/>
  <c r="N586"/>
  <c r="O586"/>
  <c r="P586"/>
  <c r="Q586"/>
  <c r="R586"/>
  <c r="S586" s="1"/>
  <c r="T586"/>
  <c r="F587"/>
  <c r="G587"/>
  <c r="R587" s="1"/>
  <c r="S587" s="1"/>
  <c r="H587"/>
  <c r="I587"/>
  <c r="J587"/>
  <c r="K587"/>
  <c r="L587"/>
  <c r="M587"/>
  <c r="N587"/>
  <c r="O587"/>
  <c r="P587"/>
  <c r="Q587"/>
  <c r="F588"/>
  <c r="G588"/>
  <c r="H588"/>
  <c r="I588"/>
  <c r="J588"/>
  <c r="K588"/>
  <c r="L588"/>
  <c r="M588"/>
  <c r="N588"/>
  <c r="O588"/>
  <c r="P588"/>
  <c r="Q588"/>
  <c r="R588"/>
  <c r="S588" s="1"/>
  <c r="T588"/>
  <c r="R593"/>
  <c r="S593"/>
  <c r="T593"/>
  <c r="L594"/>
  <c r="M594"/>
  <c r="N594"/>
  <c r="O594"/>
  <c r="P594"/>
  <c r="Q594"/>
  <c r="R594"/>
  <c r="S594" s="1"/>
  <c r="T594"/>
  <c r="F595"/>
  <c r="G595"/>
  <c r="R595" s="1"/>
  <c r="S595" s="1"/>
  <c r="H595"/>
  <c r="I595"/>
  <c r="J595"/>
  <c r="K595"/>
  <c r="L595"/>
  <c r="M595"/>
  <c r="N595"/>
  <c r="O595"/>
  <c r="P595"/>
  <c r="Q595"/>
  <c r="R599"/>
  <c r="S599" s="1"/>
  <c r="T599"/>
  <c r="R600"/>
  <c r="S600"/>
  <c r="T600"/>
  <c r="F601"/>
  <c r="G601"/>
  <c r="H601"/>
  <c r="I601"/>
  <c r="J601"/>
  <c r="K601"/>
  <c r="L601"/>
  <c r="M601"/>
  <c r="N601"/>
  <c r="O601"/>
  <c r="P601"/>
  <c r="Q601"/>
  <c r="R601"/>
  <c r="S601" s="1"/>
  <c r="T601"/>
  <c r="R605"/>
  <c r="S605"/>
  <c r="T605"/>
  <c r="R606"/>
  <c r="S606" s="1"/>
  <c r="T606"/>
  <c r="F607"/>
  <c r="G607"/>
  <c r="R607" s="1"/>
  <c r="S607" s="1"/>
  <c r="H607"/>
  <c r="I607"/>
  <c r="J607"/>
  <c r="K607"/>
  <c r="L607"/>
  <c r="M607"/>
  <c r="N607"/>
  <c r="O607"/>
  <c r="P607"/>
  <c r="Q607"/>
  <c r="F609"/>
  <c r="G609"/>
  <c r="H609"/>
  <c r="I609"/>
  <c r="J609"/>
  <c r="K609"/>
  <c r="L609"/>
  <c r="M609"/>
  <c r="N609"/>
  <c r="O609"/>
  <c r="P609"/>
  <c r="Q609"/>
  <c r="T609"/>
  <c r="F610"/>
  <c r="G610"/>
  <c r="H610"/>
  <c r="I610"/>
  <c r="J610"/>
  <c r="K610"/>
  <c r="T610" s="1"/>
  <c r="L610"/>
  <c r="M610"/>
  <c r="N610"/>
  <c r="O610"/>
  <c r="P610"/>
  <c r="Q610"/>
  <c r="I611"/>
  <c r="K611"/>
  <c r="M611"/>
  <c r="O611"/>
  <c r="Q611"/>
  <c r="O620"/>
  <c r="I79" i="39"/>
  <c r="K80"/>
  <c r="P45"/>
  <c r="N45"/>
  <c r="K46"/>
  <c r="J101"/>
  <c r="K101"/>
  <c r="J96"/>
  <c r="K96"/>
  <c r="J94"/>
  <c r="K94"/>
  <c r="J52"/>
  <c r="K52"/>
  <c r="D46" i="36"/>
  <c r="AA106" i="34"/>
  <c r="AA107"/>
  <c r="AA108"/>
  <c r="AA109"/>
  <c r="AA110"/>
  <c r="AA111"/>
  <c r="AA112"/>
  <c r="AA113"/>
  <c r="AA114"/>
  <c r="AA115"/>
  <c r="AA116"/>
  <c r="AA105"/>
  <c r="AA124"/>
  <c r="AA125"/>
  <c r="AA126"/>
  <c r="AA127"/>
  <c r="AA128"/>
  <c r="AA129"/>
  <c r="AA130"/>
  <c r="AA131"/>
  <c r="AA132"/>
  <c r="AA133"/>
  <c r="AA134"/>
  <c r="AA123"/>
  <c r="AA142"/>
  <c r="AA143"/>
  <c r="AA144"/>
  <c r="AA145"/>
  <c r="AA146"/>
  <c r="AA147"/>
  <c r="AA148"/>
  <c r="AA149"/>
  <c r="AA150"/>
  <c r="AA151"/>
  <c r="AA152"/>
  <c r="AA141"/>
  <c r="AA160"/>
  <c r="AA161"/>
  <c r="AA162"/>
  <c r="AA163"/>
  <c r="AA164"/>
  <c r="AA165"/>
  <c r="AA166"/>
  <c r="AA167"/>
  <c r="AA168"/>
  <c r="AA169"/>
  <c r="AA170"/>
  <c r="AA159"/>
  <c r="Z142"/>
  <c r="Z143"/>
  <c r="Z144"/>
  <c r="Z145"/>
  <c r="Z146"/>
  <c r="Z147"/>
  <c r="Z148"/>
  <c r="Z149"/>
  <c r="Z150"/>
  <c r="Z151"/>
  <c r="Z152"/>
  <c r="Z124"/>
  <c r="Z125"/>
  <c r="Z126"/>
  <c r="Z127"/>
  <c r="Z128"/>
  <c r="Z129"/>
  <c r="Z130"/>
  <c r="Z131"/>
  <c r="Z132"/>
  <c r="Z133"/>
  <c r="Z134"/>
  <c r="AA117"/>
  <c r="Z106"/>
  <c r="Z107"/>
  <c r="Z108"/>
  <c r="Z109"/>
  <c r="Z110"/>
  <c r="Z111"/>
  <c r="Z112"/>
  <c r="Z113"/>
  <c r="Z114"/>
  <c r="Z115"/>
  <c r="Z116"/>
  <c r="R99"/>
  <c r="AA99"/>
  <c r="AA88"/>
  <c r="AA89"/>
  <c r="AA90"/>
  <c r="AA91"/>
  <c r="AA92"/>
  <c r="AA93"/>
  <c r="AA94"/>
  <c r="AA95"/>
  <c r="AA96"/>
  <c r="AA97"/>
  <c r="AA98"/>
  <c r="AA87"/>
  <c r="Z88"/>
  <c r="Z89"/>
  <c r="Z90"/>
  <c r="Z91"/>
  <c r="Z92"/>
  <c r="Z93"/>
  <c r="Z94"/>
  <c r="Z95"/>
  <c r="Z96"/>
  <c r="Z97"/>
  <c r="Z98"/>
  <c r="O76" i="42" l="1"/>
  <c r="O75" s="1"/>
  <c r="O69"/>
  <c r="O68" s="1"/>
  <c r="O65"/>
  <c r="O48"/>
  <c r="O47"/>
  <c r="O41"/>
  <c r="O40" s="1"/>
  <c r="O44"/>
  <c r="M28"/>
  <c r="E28"/>
  <c r="O21"/>
  <c r="O14"/>
  <c r="O13" s="1"/>
  <c r="O17"/>
  <c r="O83"/>
  <c r="O82" s="1"/>
  <c r="O24"/>
  <c r="O79"/>
  <c r="O55"/>
  <c r="O54" s="1"/>
  <c r="O28"/>
  <c r="O27" s="1"/>
  <c r="O72"/>
  <c r="O51"/>
  <c r="S467" i="40"/>
  <c r="R609"/>
  <c r="S609" s="1"/>
  <c r="R258"/>
  <c r="S258" s="1"/>
  <c r="T258"/>
  <c r="S18"/>
  <c r="R35"/>
  <c r="T607"/>
  <c r="T595"/>
  <c r="T587"/>
  <c r="T583"/>
  <c r="T578"/>
  <c r="T570"/>
  <c r="T509"/>
  <c r="T469"/>
  <c r="T467"/>
  <c r="R398"/>
  <c r="S398" s="1"/>
  <c r="R321"/>
  <c r="S321" s="1"/>
  <c r="T321"/>
  <c r="F338"/>
  <c r="R279"/>
  <c r="S279" s="1"/>
  <c r="T279"/>
  <c r="S13"/>
  <c r="R34"/>
  <c r="P407"/>
  <c r="P611" s="1"/>
  <c r="L407"/>
  <c r="L611" s="1"/>
  <c r="H407"/>
  <c r="H611" s="1"/>
  <c r="P338"/>
  <c r="N338"/>
  <c r="N407" s="1"/>
  <c r="N611" s="1"/>
  <c r="L338"/>
  <c r="J338"/>
  <c r="J407" s="1"/>
  <c r="J611" s="1"/>
  <c r="H338"/>
  <c r="T405"/>
  <c r="T402"/>
  <c r="T398"/>
  <c r="T396"/>
  <c r="T393"/>
  <c r="T389"/>
  <c r="T383"/>
  <c r="T371"/>
  <c r="T368"/>
  <c r="T366"/>
  <c r="T355"/>
  <c r="T350"/>
  <c r="T337"/>
  <c r="T334"/>
  <c r="T332"/>
  <c r="T329"/>
  <c r="T316"/>
  <c r="T309"/>
  <c r="G300"/>
  <c r="T299"/>
  <c r="T296"/>
  <c r="T294"/>
  <c r="T287"/>
  <c r="T274"/>
  <c r="T267"/>
  <c r="T257"/>
  <c r="T254"/>
  <c r="T252"/>
  <c r="T246"/>
  <c r="T237"/>
  <c r="T232"/>
  <c r="T225"/>
  <c r="T215"/>
  <c r="T212"/>
  <c r="T210"/>
  <c r="T203"/>
  <c r="T195"/>
  <c r="T190"/>
  <c r="T183"/>
  <c r="T175"/>
  <c r="T137"/>
  <c r="T123"/>
  <c r="T109"/>
  <c r="T92"/>
  <c r="T83"/>
  <c r="T42"/>
  <c r="T39"/>
  <c r="T29"/>
  <c r="T26"/>
  <c r="T21"/>
  <c r="T18"/>
  <c r="T13"/>
  <c r="K93" i="39"/>
  <c r="AA135" i="34"/>
  <c r="S34" i="40" l="1"/>
  <c r="R47"/>
  <c r="F407"/>
  <c r="R300"/>
  <c r="S300" s="1"/>
  <c r="T300"/>
  <c r="G338"/>
  <c r="G407" s="1"/>
  <c r="G611" s="1"/>
  <c r="S35"/>
  <c r="R48"/>
  <c r="Z52" i="34"/>
  <c r="Z53"/>
  <c r="Z54"/>
  <c r="Z55"/>
  <c r="Z56"/>
  <c r="Z57"/>
  <c r="Z58"/>
  <c r="Z59"/>
  <c r="Z60"/>
  <c r="Z61"/>
  <c r="Z62"/>
  <c r="Z35"/>
  <c r="Z36"/>
  <c r="Z37"/>
  <c r="Z38"/>
  <c r="Z39"/>
  <c r="Z40"/>
  <c r="Z41"/>
  <c r="Z42"/>
  <c r="Z43"/>
  <c r="Z44"/>
  <c r="Z45"/>
  <c r="AA35"/>
  <c r="AA36"/>
  <c r="AA37"/>
  <c r="AA38"/>
  <c r="AA39"/>
  <c r="AA40"/>
  <c r="AA41"/>
  <c r="AA42"/>
  <c r="AA43"/>
  <c r="AA44"/>
  <c r="AA45"/>
  <c r="AA81"/>
  <c r="R117"/>
  <c r="R166"/>
  <c r="R148"/>
  <c r="R130"/>
  <c r="R112"/>
  <c r="R94"/>
  <c r="R76"/>
  <c r="R58"/>
  <c r="R41"/>
  <c r="S48" i="40" l="1"/>
  <c r="R611"/>
  <c r="R407"/>
  <c r="S407" s="1"/>
  <c r="T407"/>
  <c r="F611"/>
  <c r="T611" s="1"/>
  <c r="R338"/>
  <c r="S338" s="1"/>
  <c r="S47"/>
  <c r="R610"/>
  <c r="S610" s="1"/>
  <c r="T338"/>
  <c r="R81" i="34"/>
  <c r="R153"/>
  <c r="S62" i="36"/>
  <c r="R62"/>
  <c r="P62"/>
  <c r="O61"/>
  <c r="O60"/>
  <c r="O62" s="1"/>
  <c r="O57"/>
  <c r="O54"/>
  <c r="M62"/>
  <c r="J62"/>
  <c r="I46"/>
  <c r="L62"/>
  <c r="I62"/>
  <c r="R135" i="34"/>
  <c r="V62" i="36"/>
  <c r="U62"/>
  <c r="U77"/>
  <c r="J171" i="34"/>
  <c r="V80" i="36"/>
  <c r="U80"/>
  <c r="V77"/>
  <c r="S80"/>
  <c r="R80"/>
  <c r="S77"/>
  <c r="R77"/>
  <c r="P80"/>
  <c r="O80"/>
  <c r="P77"/>
  <c r="O77"/>
  <c r="M80"/>
  <c r="L80"/>
  <c r="M77"/>
  <c r="L77"/>
  <c r="J80"/>
  <c r="I80"/>
  <c r="J77"/>
  <c r="I77"/>
  <c r="K77"/>
  <c r="N77"/>
  <c r="V49"/>
  <c r="V76" s="1"/>
  <c r="W49"/>
  <c r="S611" i="40" l="1"/>
  <c r="Q613"/>
  <c r="G80" i="36"/>
  <c r="G77"/>
  <c r="F80"/>
  <c r="F77"/>
  <c r="G62"/>
  <c r="F62"/>
  <c r="C80" l="1"/>
  <c r="C77"/>
  <c r="D80"/>
  <c r="D77"/>
  <c r="E77"/>
  <c r="D62"/>
  <c r="C62"/>
  <c r="E47"/>
  <c r="D47"/>
  <c r="C47"/>
  <c r="D44"/>
  <c r="E44" s="1"/>
  <c r="D42"/>
  <c r="J99" i="34"/>
  <c r="D31" i="36"/>
  <c r="E31"/>
  <c r="C31"/>
  <c r="G25" i="31"/>
  <c r="G26"/>
  <c r="G27"/>
  <c r="G28"/>
  <c r="G29"/>
  <c r="G30"/>
  <c r="G31"/>
  <c r="H48"/>
  <c r="I37"/>
  <c r="H32"/>
  <c r="H33"/>
  <c r="H34"/>
  <c r="H35"/>
  <c r="H36"/>
  <c r="H31"/>
  <c r="F31"/>
  <c r="K16" i="39"/>
  <c r="E5"/>
  <c r="F5" s="1"/>
  <c r="D8"/>
  <c r="D9" s="1"/>
  <c r="D51" s="1"/>
  <c r="D11"/>
  <c r="D12" s="1"/>
  <c r="I16"/>
  <c r="J16"/>
  <c r="D22"/>
  <c r="E22"/>
  <c r="F22"/>
  <c r="G22"/>
  <c r="D27"/>
  <c r="E27"/>
  <c r="F27"/>
  <c r="G27"/>
  <c r="H27"/>
  <c r="I27"/>
  <c r="J27"/>
  <c r="G35"/>
  <c r="G101" s="1"/>
  <c r="H35"/>
  <c r="H101" s="1"/>
  <c r="F39"/>
  <c r="G39"/>
  <c r="D46"/>
  <c r="E46"/>
  <c r="E93" s="1"/>
  <c r="F46"/>
  <c r="G46"/>
  <c r="G93" s="1"/>
  <c r="H46"/>
  <c r="I46"/>
  <c r="I93" s="1"/>
  <c r="J46"/>
  <c r="J93" s="1"/>
  <c r="D52"/>
  <c r="E52"/>
  <c r="F52"/>
  <c r="G52"/>
  <c r="I52"/>
  <c r="H60"/>
  <c r="D62"/>
  <c r="H62"/>
  <c r="D70"/>
  <c r="D80" s="1"/>
  <c r="J80"/>
  <c r="G80"/>
  <c r="H80"/>
  <c r="I80"/>
  <c r="D93"/>
  <c r="F93"/>
  <c r="H93"/>
  <c r="D94"/>
  <c r="E94"/>
  <c r="F94"/>
  <c r="D96"/>
  <c r="E96"/>
  <c r="F96"/>
  <c r="G96"/>
  <c r="H96"/>
  <c r="I96"/>
  <c r="D101"/>
  <c r="E101"/>
  <c r="T77" i="36"/>
  <c r="T62"/>
  <c r="Q54"/>
  <c r="Q60"/>
  <c r="Q77"/>
  <c r="Q61"/>
  <c r="Q57"/>
  <c r="H94" i="39" l="1"/>
  <c r="Q62" i="36"/>
  <c r="D75" i="39"/>
  <c r="D78"/>
  <c r="D81"/>
  <c r="D36"/>
  <c r="D64"/>
  <c r="D72"/>
  <c r="D92"/>
  <c r="D56"/>
  <c r="D67"/>
  <c r="D47"/>
  <c r="G5"/>
  <c r="G8" s="1"/>
  <c r="G9" s="1"/>
  <c r="G51" s="1"/>
  <c r="F11"/>
  <c r="F12" s="1"/>
  <c r="F8"/>
  <c r="F9" s="1"/>
  <c r="F51" s="1"/>
  <c r="G94"/>
  <c r="E8"/>
  <c r="E9" s="1"/>
  <c r="E51" s="1"/>
  <c r="E11"/>
  <c r="E12" s="1"/>
  <c r="H5"/>
  <c r="G31" i="36"/>
  <c r="F31"/>
  <c r="H77"/>
  <c r="I5" i="39" l="1"/>
  <c r="K5" s="1"/>
  <c r="E56"/>
  <c r="E60" s="1"/>
  <c r="E67"/>
  <c r="E78"/>
  <c r="E75"/>
  <c r="E36"/>
  <c r="E72"/>
  <c r="E92"/>
  <c r="D84"/>
  <c r="D97"/>
  <c r="G11"/>
  <c r="G12" s="1"/>
  <c r="G56" s="1"/>
  <c r="G60" s="1"/>
  <c r="G62" s="1"/>
  <c r="G64" s="1"/>
  <c r="G65" s="1"/>
  <c r="D48"/>
  <c r="D95"/>
  <c r="D100"/>
  <c r="E47"/>
  <c r="F36"/>
  <c r="F56"/>
  <c r="F60" s="1"/>
  <c r="F67"/>
  <c r="F78"/>
  <c r="F47"/>
  <c r="F72"/>
  <c r="F75"/>
  <c r="F92"/>
  <c r="D65"/>
  <c r="I8"/>
  <c r="I9" s="1"/>
  <c r="I11"/>
  <c r="I12" s="1"/>
  <c r="G36"/>
  <c r="G47"/>
  <c r="G92"/>
  <c r="G95" s="1"/>
  <c r="G67"/>
  <c r="G81"/>
  <c r="J5"/>
  <c r="H8"/>
  <c r="H9" s="1"/>
  <c r="H51" s="1"/>
  <c r="H11"/>
  <c r="H12" s="1"/>
  <c r="H31" i="36"/>
  <c r="O22" i="1"/>
  <c r="Z159" i="34"/>
  <c r="Z141"/>
  <c r="Z105"/>
  <c r="Z123"/>
  <c r="Z69"/>
  <c r="F48" i="39" l="1"/>
  <c r="F95"/>
  <c r="F100"/>
  <c r="E48"/>
  <c r="E95"/>
  <c r="E100"/>
  <c r="G78"/>
  <c r="G75"/>
  <c r="E70"/>
  <c r="E80" s="1"/>
  <c r="E81" s="1"/>
  <c r="E62"/>
  <c r="E64" s="1"/>
  <c r="E65" s="1"/>
  <c r="G72"/>
  <c r="F70"/>
  <c r="F80" s="1"/>
  <c r="F81" s="1"/>
  <c r="F62"/>
  <c r="F64" s="1"/>
  <c r="F65" s="1"/>
  <c r="D99"/>
  <c r="K11"/>
  <c r="K12" s="1"/>
  <c r="K8"/>
  <c r="K9" s="1"/>
  <c r="K51" s="1"/>
  <c r="G84"/>
  <c r="G83" s="1"/>
  <c r="G97"/>
  <c r="I47"/>
  <c r="I75"/>
  <c r="I92"/>
  <c r="I95" s="1"/>
  <c r="I56"/>
  <c r="I60" s="1"/>
  <c r="I62" s="1"/>
  <c r="I64" s="1"/>
  <c r="I65" s="1"/>
  <c r="I78"/>
  <c r="I81"/>
  <c r="H64"/>
  <c r="H65" s="1"/>
  <c r="H67"/>
  <c r="H72"/>
  <c r="H78"/>
  <c r="H81"/>
  <c r="H36"/>
  <c r="H47"/>
  <c r="H75"/>
  <c r="H92"/>
  <c r="H95" s="1"/>
  <c r="J8"/>
  <c r="J9" s="1"/>
  <c r="J51" s="1"/>
  <c r="J11"/>
  <c r="J12" s="1"/>
  <c r="I51"/>
  <c r="G99"/>
  <c r="G48"/>
  <c r="G100"/>
  <c r="Z34" i="34"/>
  <c r="AA34" s="1"/>
  <c r="R40"/>
  <c r="R39"/>
  <c r="R38"/>
  <c r="R37"/>
  <c r="R36"/>
  <c r="R35"/>
  <c r="R34"/>
  <c r="J92" i="39" l="1"/>
  <c r="J95" s="1"/>
  <c r="J56"/>
  <c r="K36"/>
  <c r="K75"/>
  <c r="K78"/>
  <c r="K92"/>
  <c r="K95" s="1"/>
  <c r="K56"/>
  <c r="K60" s="1"/>
  <c r="K62" s="1"/>
  <c r="K64" s="1"/>
  <c r="K65" s="1"/>
  <c r="K81"/>
  <c r="K47"/>
  <c r="F84"/>
  <c r="F83" s="1"/>
  <c r="F97"/>
  <c r="F99" s="1"/>
  <c r="E84"/>
  <c r="E97"/>
  <c r="E99" s="1"/>
  <c r="H48"/>
  <c r="H100"/>
  <c r="H84"/>
  <c r="H83" s="1"/>
  <c r="H97"/>
  <c r="H99" s="1"/>
  <c r="I100"/>
  <c r="I84"/>
  <c r="I83" s="1"/>
  <c r="J36"/>
  <c r="J60"/>
  <c r="J62" s="1"/>
  <c r="J64" s="1"/>
  <c r="J65" s="1"/>
  <c r="J78"/>
  <c r="J81"/>
  <c r="J97" s="1"/>
  <c r="J47"/>
  <c r="J100" s="1"/>
  <c r="J75"/>
  <c r="I97"/>
  <c r="K100" l="1"/>
  <c r="K48"/>
  <c r="K84"/>
  <c r="K83" s="1"/>
  <c r="K97"/>
  <c r="J99"/>
  <c r="K99"/>
  <c r="J84"/>
  <c r="J83" s="1"/>
  <c r="J48"/>
  <c r="I36"/>
  <c r="I94"/>
  <c r="I99" s="1"/>
  <c r="I101"/>
  <c r="I48"/>
  <c r="Z87" i="34" l="1"/>
  <c r="Z70"/>
  <c r="AA70" s="1"/>
  <c r="Z71"/>
  <c r="AA71" s="1"/>
  <c r="Z72"/>
  <c r="AA72" s="1"/>
  <c r="Z73"/>
  <c r="AA73" s="1"/>
  <c r="Z74"/>
  <c r="AA74" s="1"/>
  <c r="Z75"/>
  <c r="AA75" s="1"/>
  <c r="Z76"/>
  <c r="AA76" s="1"/>
  <c r="Z77"/>
  <c r="AA77" s="1"/>
  <c r="Z78"/>
  <c r="AA78" s="1"/>
  <c r="Z79"/>
  <c r="AA79" s="1"/>
  <c r="Z80"/>
  <c r="AA80" s="1"/>
  <c r="AA69"/>
  <c r="AA52"/>
  <c r="AA53"/>
  <c r="AA54"/>
  <c r="AA55"/>
  <c r="AA56"/>
  <c r="AA57"/>
  <c r="AA58"/>
  <c r="AA59"/>
  <c r="AA60"/>
  <c r="AA61"/>
  <c r="AA62"/>
  <c r="Z51"/>
  <c r="AA51" s="1"/>
  <c r="AA63" l="1"/>
  <c r="C11" i="36"/>
  <c r="D11"/>
  <c r="D12" s="1"/>
  <c r="E11"/>
  <c r="F11"/>
  <c r="F12" s="1"/>
  <c r="G11"/>
  <c r="H11"/>
  <c r="H12" s="1"/>
  <c r="I11"/>
  <c r="J11"/>
  <c r="J12" s="1"/>
  <c r="K11"/>
  <c r="L11"/>
  <c r="L12" s="1"/>
  <c r="M11"/>
  <c r="N11"/>
  <c r="N12" s="1"/>
  <c r="O11"/>
  <c r="P11"/>
  <c r="P12" s="1"/>
  <c r="Q11"/>
  <c r="R11"/>
  <c r="R12" s="1"/>
  <c r="S11"/>
  <c r="T11"/>
  <c r="T12" s="1"/>
  <c r="U11"/>
  <c r="V11"/>
  <c r="V12" s="1"/>
  <c r="W11"/>
  <c r="C12"/>
  <c r="E12"/>
  <c r="G12"/>
  <c r="I12"/>
  <c r="K12"/>
  <c r="M12"/>
  <c r="O12"/>
  <c r="Q12"/>
  <c r="S12"/>
  <c r="U12"/>
  <c r="W12"/>
  <c r="C14"/>
  <c r="D14"/>
  <c r="D15" s="1"/>
  <c r="E14"/>
  <c r="E15" s="1"/>
  <c r="E75" s="1"/>
  <c r="F14"/>
  <c r="F15" s="1"/>
  <c r="G14"/>
  <c r="G15" s="1"/>
  <c r="H14"/>
  <c r="H15" s="1"/>
  <c r="I14"/>
  <c r="J14"/>
  <c r="J15" s="1"/>
  <c r="K14"/>
  <c r="L14"/>
  <c r="L15" s="1"/>
  <c r="L46" s="1"/>
  <c r="M14"/>
  <c r="N14"/>
  <c r="O14"/>
  <c r="P14"/>
  <c r="P15" s="1"/>
  <c r="P46" s="1"/>
  <c r="Q14"/>
  <c r="R14"/>
  <c r="R15" s="1"/>
  <c r="R46" s="1"/>
  <c r="S14"/>
  <c r="T14"/>
  <c r="U14"/>
  <c r="V14"/>
  <c r="V15" s="1"/>
  <c r="W14"/>
  <c r="C15"/>
  <c r="I15"/>
  <c r="K15"/>
  <c r="M15"/>
  <c r="N15"/>
  <c r="O15"/>
  <c r="Q15"/>
  <c r="S15"/>
  <c r="T15"/>
  <c r="T75" s="1"/>
  <c r="T79" s="1"/>
  <c r="U15"/>
  <c r="W15"/>
  <c r="D17"/>
  <c r="E17" s="1"/>
  <c r="P17"/>
  <c r="Q17" s="1"/>
  <c r="S17"/>
  <c r="T17" s="1"/>
  <c r="C18"/>
  <c r="D18" s="1"/>
  <c r="E18" s="1"/>
  <c r="F18"/>
  <c r="G18"/>
  <c r="H18"/>
  <c r="P18"/>
  <c r="Q18" s="1"/>
  <c r="D21"/>
  <c r="E21" s="1"/>
  <c r="P21"/>
  <c r="Q21" s="1"/>
  <c r="D22"/>
  <c r="E22"/>
  <c r="P22"/>
  <c r="Q22" s="1"/>
  <c r="U31"/>
  <c r="K28"/>
  <c r="I31"/>
  <c r="J31"/>
  <c r="K31" s="1"/>
  <c r="L31"/>
  <c r="M31"/>
  <c r="O31"/>
  <c r="P31"/>
  <c r="Q31" s="1"/>
  <c r="R31"/>
  <c r="S31"/>
  <c r="T31" s="1"/>
  <c r="V31"/>
  <c r="W31" s="1"/>
  <c r="M35"/>
  <c r="N35" s="1"/>
  <c r="P35"/>
  <c r="Q35" s="1"/>
  <c r="S35"/>
  <c r="T35" s="1"/>
  <c r="E49"/>
  <c r="E76" s="1"/>
  <c r="U49"/>
  <c r="C46"/>
  <c r="K46"/>
  <c r="N46"/>
  <c r="O46"/>
  <c r="S46"/>
  <c r="T46"/>
  <c r="C49"/>
  <c r="D49"/>
  <c r="D76" s="1"/>
  <c r="F49"/>
  <c r="G49"/>
  <c r="G76" s="1"/>
  <c r="H49"/>
  <c r="I49"/>
  <c r="I76" s="1"/>
  <c r="J49"/>
  <c r="J76" s="1"/>
  <c r="K49"/>
  <c r="K76" s="1"/>
  <c r="L49"/>
  <c r="L76" s="1"/>
  <c r="M49"/>
  <c r="M76" s="1"/>
  <c r="N49"/>
  <c r="O49"/>
  <c r="O76" s="1"/>
  <c r="P49"/>
  <c r="P76" s="1"/>
  <c r="Q49"/>
  <c r="Q76" s="1"/>
  <c r="R49"/>
  <c r="S49"/>
  <c r="S76" s="1"/>
  <c r="T49"/>
  <c r="E62"/>
  <c r="E79" s="1"/>
  <c r="H62"/>
  <c r="K62"/>
  <c r="N62"/>
  <c r="W62"/>
  <c r="T74"/>
  <c r="W74"/>
  <c r="T76"/>
  <c r="W76"/>
  <c r="W77"/>
  <c r="E84"/>
  <c r="G84"/>
  <c r="E86"/>
  <c r="G87"/>
  <c r="H75" l="1"/>
  <c r="D75"/>
  <c r="D79" s="1"/>
  <c r="D74"/>
  <c r="D63"/>
  <c r="R50"/>
  <c r="R51" s="1"/>
  <c r="R76"/>
  <c r="N50"/>
  <c r="N51" s="1"/>
  <c r="N76"/>
  <c r="F50"/>
  <c r="F51" s="1"/>
  <c r="F76"/>
  <c r="C50"/>
  <c r="C51" s="1"/>
  <c r="C76"/>
  <c r="U50"/>
  <c r="U51" s="1"/>
  <c r="U76"/>
  <c r="U75"/>
  <c r="U79" s="1"/>
  <c r="U74"/>
  <c r="U46"/>
  <c r="V46" s="1"/>
  <c r="W46" s="1"/>
  <c r="S75"/>
  <c r="S79" s="1"/>
  <c r="S74"/>
  <c r="O75"/>
  <c r="O79" s="1"/>
  <c r="O74"/>
  <c r="M46"/>
  <c r="M75"/>
  <c r="M79" s="1"/>
  <c r="M74"/>
  <c r="K75"/>
  <c r="K74"/>
  <c r="G74"/>
  <c r="G75"/>
  <c r="G79" s="1"/>
  <c r="G63"/>
  <c r="S78"/>
  <c r="M78"/>
  <c r="K78"/>
  <c r="D78"/>
  <c r="D81" s="1"/>
  <c r="K79"/>
  <c r="W75"/>
  <c r="W78" s="1"/>
  <c r="W50"/>
  <c r="W51" s="1"/>
  <c r="R75"/>
  <c r="R79" s="1"/>
  <c r="R74"/>
  <c r="P50"/>
  <c r="P51" s="1"/>
  <c r="P75"/>
  <c r="P79" s="1"/>
  <c r="P74"/>
  <c r="N74"/>
  <c r="N75"/>
  <c r="N79" s="1"/>
  <c r="L50"/>
  <c r="L51" s="1"/>
  <c r="L75"/>
  <c r="L79" s="1"/>
  <c r="L74"/>
  <c r="I75"/>
  <c r="I79" s="1"/>
  <c r="I74"/>
  <c r="F75"/>
  <c r="F79" s="1"/>
  <c r="F74"/>
  <c r="F63"/>
  <c r="C75"/>
  <c r="C79" s="1"/>
  <c r="C74"/>
  <c r="C63"/>
  <c r="V50"/>
  <c r="V51" s="1"/>
  <c r="V75"/>
  <c r="V74"/>
  <c r="J75"/>
  <c r="J79" s="1"/>
  <c r="J74"/>
  <c r="J46"/>
  <c r="J50"/>
  <c r="J51" s="1"/>
  <c r="E74"/>
  <c r="E46"/>
  <c r="E63"/>
  <c r="D50"/>
  <c r="D51" s="1"/>
  <c r="H74"/>
  <c r="I50"/>
  <c r="I51" s="1"/>
  <c r="H79"/>
  <c r="H63"/>
  <c r="Q74"/>
  <c r="Q75"/>
  <c r="Q79" s="1"/>
  <c r="T50"/>
  <c r="T51" s="1"/>
  <c r="H50"/>
  <c r="H51" s="1"/>
  <c r="Q46"/>
  <c r="T78"/>
  <c r="T81" s="1"/>
  <c r="S50"/>
  <c r="S51" s="1"/>
  <c r="O50"/>
  <c r="O51" s="1"/>
  <c r="Q50"/>
  <c r="Q51" s="1"/>
  <c r="M50"/>
  <c r="M51" s="1"/>
  <c r="K50"/>
  <c r="K51" s="1"/>
  <c r="G50"/>
  <c r="G51" s="1"/>
  <c r="H76"/>
  <c r="H78" s="1"/>
  <c r="E50"/>
  <c r="E51" s="1"/>
  <c r="O78" l="1"/>
  <c r="O81" s="1"/>
  <c r="S81"/>
  <c r="Q78"/>
  <c r="G78"/>
  <c r="G81" s="1"/>
  <c r="V79"/>
  <c r="V78"/>
  <c r="V81" s="1"/>
  <c r="J78"/>
  <c r="J81" s="1"/>
  <c r="P78"/>
  <c r="P81" s="1"/>
  <c r="W79"/>
  <c r="W81" s="1"/>
  <c r="I78"/>
  <c r="I81" s="1"/>
  <c r="M81"/>
  <c r="L78"/>
  <c r="L81" s="1"/>
  <c r="K81"/>
  <c r="U78"/>
  <c r="U81" s="1"/>
  <c r="C78"/>
  <c r="C81" s="1"/>
  <c r="F78"/>
  <c r="F81" s="1"/>
  <c r="N78"/>
  <c r="N81" s="1"/>
  <c r="R78"/>
  <c r="R81" s="1"/>
  <c r="H81"/>
  <c r="E85"/>
  <c r="E87" s="1"/>
  <c r="E88" s="1"/>
  <c r="E78"/>
  <c r="E81" s="1"/>
  <c r="Q81"/>
  <c r="J142" i="34"/>
  <c r="J143"/>
  <c r="J144"/>
  <c r="J145"/>
  <c r="J146"/>
  <c r="J147"/>
  <c r="J148"/>
  <c r="J149"/>
  <c r="J141"/>
  <c r="J110"/>
  <c r="J111"/>
  <c r="J112"/>
  <c r="J77"/>
  <c r="J76"/>
  <c r="J75"/>
  <c r="J74"/>
  <c r="J73"/>
  <c r="J72"/>
  <c r="J71"/>
  <c r="J70"/>
  <c r="J69"/>
  <c r="H30" i="31"/>
  <c r="F30"/>
  <c r="H29"/>
  <c r="F29"/>
  <c r="H28"/>
  <c r="F28"/>
  <c r="H27"/>
  <c r="F27"/>
  <c r="H26"/>
  <c r="F26"/>
  <c r="H25"/>
  <c r="F25"/>
  <c r="R111" i="34" l="1"/>
  <c r="R147"/>
  <c r="R146"/>
  <c r="J128"/>
  <c r="J127"/>
  <c r="J126"/>
  <c r="J125"/>
  <c r="J124"/>
  <c r="J123"/>
  <c r="R165" l="1"/>
  <c r="J169"/>
  <c r="J168"/>
  <c r="J170"/>
  <c r="J35"/>
  <c r="J36"/>
  <c r="J37"/>
  <c r="J38"/>
  <c r="J39"/>
  <c r="J40"/>
  <c r="J41"/>
  <c r="J42"/>
  <c r="J43"/>
  <c r="J44"/>
  <c r="J45"/>
  <c r="J34"/>
  <c r="R160"/>
  <c r="R161"/>
  <c r="R162"/>
  <c r="R163"/>
  <c r="R164"/>
  <c r="R159"/>
  <c r="J160"/>
  <c r="J161"/>
  <c r="J162"/>
  <c r="J163"/>
  <c r="J164"/>
  <c r="J165"/>
  <c r="J166"/>
  <c r="J167"/>
  <c r="J159"/>
  <c r="R142"/>
  <c r="R143"/>
  <c r="R144"/>
  <c r="R145"/>
  <c r="R141"/>
  <c r="J150"/>
  <c r="J151"/>
  <c r="J152"/>
  <c r="R124"/>
  <c r="R125"/>
  <c r="R126"/>
  <c r="R127"/>
  <c r="R128"/>
  <c r="R129"/>
  <c r="R123"/>
  <c r="J129"/>
  <c r="J130"/>
  <c r="J131"/>
  <c r="J132"/>
  <c r="J133"/>
  <c r="J134"/>
  <c r="R106"/>
  <c r="R107"/>
  <c r="R108"/>
  <c r="R109"/>
  <c r="R110"/>
  <c r="R105"/>
  <c r="J106"/>
  <c r="J107"/>
  <c r="J108"/>
  <c r="J109"/>
  <c r="J113"/>
  <c r="J114"/>
  <c r="J115"/>
  <c r="J116"/>
  <c r="J105"/>
  <c r="R88"/>
  <c r="R89"/>
  <c r="R90"/>
  <c r="R91"/>
  <c r="R92"/>
  <c r="R93"/>
  <c r="R87"/>
  <c r="J88"/>
  <c r="J89"/>
  <c r="J90"/>
  <c r="J91"/>
  <c r="J92"/>
  <c r="J93"/>
  <c r="J94"/>
  <c r="J95"/>
  <c r="J96"/>
  <c r="J97"/>
  <c r="J98"/>
  <c r="J87"/>
  <c r="R70"/>
  <c r="R71"/>
  <c r="R72"/>
  <c r="R73"/>
  <c r="R74"/>
  <c r="R75"/>
  <c r="R69"/>
  <c r="J78"/>
  <c r="J79"/>
  <c r="J80"/>
  <c r="R57" l="1"/>
  <c r="J52"/>
  <c r="J53"/>
  <c r="J54"/>
  <c r="J55"/>
  <c r="J56"/>
  <c r="J57"/>
  <c r="J58"/>
  <c r="J59"/>
  <c r="J51"/>
  <c r="R52"/>
  <c r="R53"/>
  <c r="R54"/>
  <c r="R55"/>
  <c r="R56"/>
  <c r="R51"/>
  <c r="J61"/>
  <c r="J62"/>
  <c r="J60"/>
  <c r="J46" l="1"/>
  <c r="R46"/>
  <c r="R63"/>
  <c r="J63"/>
  <c r="J81"/>
  <c r="AE100"/>
  <c r="AE101" s="1"/>
  <c r="AE103"/>
  <c r="AE105"/>
  <c r="AD113"/>
  <c r="J117"/>
  <c r="Y131"/>
  <c r="Y132"/>
  <c r="Y133" s="1"/>
  <c r="J135"/>
  <c r="J153"/>
  <c r="Z160"/>
  <c r="Z161"/>
  <c r="Z162"/>
  <c r="Z163"/>
  <c r="Z164"/>
  <c r="Z165"/>
  <c r="Z166"/>
  <c r="Z167"/>
  <c r="Z168"/>
  <c r="Z169"/>
  <c r="Z170"/>
  <c r="R171"/>
  <c r="Z153" l="1"/>
  <c r="Y134"/>
  <c r="Z46"/>
  <c r="Z171"/>
  <c r="AA46"/>
  <c r="AA153"/>
  <c r="AB87"/>
  <c r="Z63"/>
  <c r="AE109"/>
  <c r="AE110" s="1"/>
  <c r="AE108"/>
  <c r="AA171"/>
  <c r="Z135"/>
  <c r="Z117"/>
  <c r="Z81"/>
  <c r="Z99" l="1"/>
  <c r="E9" i="31" l="1"/>
  <c r="O9"/>
  <c r="E10"/>
  <c r="E11"/>
  <c r="E12"/>
  <c r="E13"/>
  <c r="E14"/>
  <c r="E15"/>
  <c r="E16"/>
  <c r="E17"/>
  <c r="E18"/>
  <c r="E19"/>
  <c r="E20"/>
  <c r="B21"/>
  <c r="C21"/>
  <c r="F21"/>
  <c r="G21"/>
  <c r="I21"/>
  <c r="R25"/>
  <c r="R26"/>
  <c r="R27"/>
  <c r="H37"/>
  <c r="R29"/>
  <c r="R30"/>
  <c r="R31"/>
  <c r="R32"/>
  <c r="B37"/>
  <c r="C37"/>
  <c r="D37"/>
  <c r="E37"/>
  <c r="F37"/>
  <c r="G37"/>
  <c r="H42"/>
  <c r="R42" s="1"/>
  <c r="F54"/>
  <c r="H43"/>
  <c r="R43" s="1"/>
  <c r="H44"/>
  <c r="R44" s="1"/>
  <c r="I54"/>
  <c r="H45"/>
  <c r="H46"/>
  <c r="R46" s="1"/>
  <c r="H47"/>
  <c r="R47" s="1"/>
  <c r="R48"/>
  <c r="R49"/>
  <c r="B54"/>
  <c r="C54"/>
  <c r="D54"/>
  <c r="E54"/>
  <c r="G54"/>
  <c r="E21" l="1"/>
  <c r="H54"/>
  <c r="R45"/>
  <c r="R28"/>
  <c r="H23" i="16" l="1"/>
  <c r="H29"/>
  <c r="H30" s="1"/>
  <c r="H31" s="1"/>
</calcChain>
</file>

<file path=xl/sharedStrings.xml><?xml version="1.0" encoding="utf-8"?>
<sst xmlns="http://schemas.openxmlformats.org/spreadsheetml/2006/main" count="2847" uniqueCount="860">
  <si>
    <t>MU</t>
  </si>
  <si>
    <t>%</t>
  </si>
  <si>
    <t>TEESTA</t>
  </si>
  <si>
    <t>TALA</t>
  </si>
  <si>
    <t>CHUKHA</t>
  </si>
  <si>
    <t>TOTAL</t>
  </si>
  <si>
    <t>ACTUALS FOR PREVIOUS YEAR</t>
  </si>
  <si>
    <t>PERIOD-</t>
  </si>
  <si>
    <t>OERC</t>
  </si>
  <si>
    <t>P/KWH</t>
  </si>
  <si>
    <t>MONTHS</t>
  </si>
  <si>
    <t>TSTPS-II</t>
  </si>
  <si>
    <t>TSTPS-I</t>
  </si>
  <si>
    <t>FSTPS-III</t>
  </si>
  <si>
    <t>TTPS</t>
  </si>
  <si>
    <t>-</t>
  </si>
  <si>
    <t>MW</t>
  </si>
  <si>
    <t>UNIT</t>
  </si>
  <si>
    <t>EXPECTED FOR ENSUING YEAR</t>
  </si>
  <si>
    <t>ACTUALS/EXPECTED  FOR  THE CURRENT YEAR</t>
  </si>
  <si>
    <t>Licencee : GRIDCO</t>
  </si>
  <si>
    <t>11</t>
  </si>
  <si>
    <t>10</t>
  </si>
  <si>
    <t>9</t>
  </si>
  <si>
    <t>8</t>
  </si>
  <si>
    <t>7</t>
  </si>
  <si>
    <t>6</t>
  </si>
  <si>
    <t>Return on Equity</t>
  </si>
  <si>
    <t>Interest on loan</t>
  </si>
  <si>
    <t>Depreciation</t>
  </si>
  <si>
    <t>78</t>
  </si>
  <si>
    <t>Abstract of Transmission lines &amp; Grid sub-stations</t>
  </si>
  <si>
    <t>TRL-9</t>
  </si>
  <si>
    <t>SheetTRL-9</t>
  </si>
  <si>
    <t>77</t>
  </si>
  <si>
    <t xml:space="preserve">Abstract of Transmission lines </t>
  </si>
  <si>
    <t>TRL-8</t>
  </si>
  <si>
    <t>SheetTRL-8</t>
  </si>
  <si>
    <t>76</t>
  </si>
  <si>
    <t>Details of transmission lines (66 kv)</t>
  </si>
  <si>
    <t>TRL-7</t>
  </si>
  <si>
    <t>SheetTRL-7</t>
  </si>
  <si>
    <t>75</t>
  </si>
  <si>
    <t>Details of transmission lines (132 kv)</t>
  </si>
  <si>
    <t>TRL-6</t>
  </si>
  <si>
    <t>SheetTRL-6</t>
  </si>
  <si>
    <t>74</t>
  </si>
  <si>
    <t>Details of transmission lines (220kv)</t>
  </si>
  <si>
    <t>TRL-5</t>
  </si>
  <si>
    <t>SheetTRL-5</t>
  </si>
  <si>
    <t>73</t>
  </si>
  <si>
    <t>Details of transmission lines (400 kv)</t>
  </si>
  <si>
    <t>TRL-4</t>
  </si>
  <si>
    <t>SheetTRL-4</t>
  </si>
  <si>
    <t>72</t>
  </si>
  <si>
    <t>Abstract of Grid sub-stations</t>
  </si>
  <si>
    <t>TRL-3</t>
  </si>
  <si>
    <t>SheetTRL-3</t>
  </si>
  <si>
    <t>71</t>
  </si>
  <si>
    <t>Grid sub-stations</t>
  </si>
  <si>
    <t>TRL-2</t>
  </si>
  <si>
    <t>SheetTRL-2</t>
  </si>
  <si>
    <t>70</t>
  </si>
  <si>
    <t>Informations required for transmission tariff</t>
  </si>
  <si>
    <t>TRL-1</t>
  </si>
  <si>
    <t>SheetTRL-1</t>
  </si>
  <si>
    <t>TRANSMISSION LINES &amp; GRID  SUB-STATIONS</t>
  </si>
  <si>
    <t>69</t>
  </si>
  <si>
    <t>Availability of transmission lines for power supply</t>
  </si>
  <si>
    <t>TRP-8</t>
  </si>
  <si>
    <t>Sheet P-8</t>
  </si>
  <si>
    <t>68</t>
  </si>
  <si>
    <t>Interruptions</t>
  </si>
  <si>
    <t>TRP-7</t>
  </si>
  <si>
    <t>Sheet P-7</t>
  </si>
  <si>
    <t>67</t>
  </si>
  <si>
    <t>Information for Time of Day Tariff</t>
  </si>
  <si>
    <t>TRP-6</t>
  </si>
  <si>
    <t>Sheet P-6</t>
  </si>
  <si>
    <t>66</t>
  </si>
  <si>
    <t>Failure of Transformers</t>
  </si>
  <si>
    <t>TRP-5</t>
  </si>
  <si>
    <t>Sheet P-5</t>
  </si>
  <si>
    <t>65</t>
  </si>
  <si>
    <t>Frequency Excursion</t>
  </si>
  <si>
    <t>TRP-4</t>
  </si>
  <si>
    <t>Sheet P-4</t>
  </si>
  <si>
    <t>64</t>
  </si>
  <si>
    <t>Abstract of unscheduled  trippings</t>
  </si>
  <si>
    <t>TRP-3</t>
  </si>
  <si>
    <t>Sheet P-3</t>
  </si>
  <si>
    <t>63</t>
  </si>
  <si>
    <t>Electrical Accidents</t>
  </si>
  <si>
    <t>TRP-2</t>
  </si>
  <si>
    <t>Sheet P-2</t>
  </si>
  <si>
    <t>62</t>
  </si>
  <si>
    <t>Voltage Fluctuation</t>
  </si>
  <si>
    <t>TRP-1</t>
  </si>
  <si>
    <t>Sheet P-1</t>
  </si>
  <si>
    <t>PERFORMANCE DATA</t>
  </si>
  <si>
    <t>61</t>
  </si>
  <si>
    <t>Additional Financial Information</t>
  </si>
  <si>
    <t>TRF-27</t>
  </si>
  <si>
    <t>Sheet F-27</t>
  </si>
  <si>
    <t>60</t>
  </si>
  <si>
    <t>Profit &amp; Loss Account</t>
  </si>
  <si>
    <t>TRF-26</t>
  </si>
  <si>
    <t>Sheet F-26</t>
  </si>
  <si>
    <t>59</t>
  </si>
  <si>
    <t>Balance Sheet</t>
  </si>
  <si>
    <t>TRF-25</t>
  </si>
  <si>
    <t>Sheet F-25</t>
  </si>
  <si>
    <t>58</t>
  </si>
  <si>
    <t>Subsidy and Grants</t>
  </si>
  <si>
    <t>TRF-24</t>
  </si>
  <si>
    <t>Sheet F-24</t>
  </si>
  <si>
    <t>57</t>
  </si>
  <si>
    <t>Statement of Fixed Assets &amp; Depreciation</t>
  </si>
  <si>
    <t>TRF-23</t>
  </si>
  <si>
    <t>Sheet F-23</t>
  </si>
  <si>
    <t>56</t>
  </si>
  <si>
    <t>Statement of Contingency Reserve</t>
  </si>
  <si>
    <t>TRF-22</t>
  </si>
  <si>
    <t>Sheet F-22</t>
  </si>
  <si>
    <t>55</t>
  </si>
  <si>
    <t>Statement of Tariff/Dividend Control Reserve</t>
  </si>
  <si>
    <t>TRF-21</t>
  </si>
  <si>
    <t>Sheet F-21</t>
  </si>
  <si>
    <t>54</t>
  </si>
  <si>
    <t>Statements of special appropriation permitted by appropriate authority</t>
  </si>
  <si>
    <t>TRF-20</t>
  </si>
  <si>
    <t>Sheet F-20</t>
  </si>
  <si>
    <t>53</t>
  </si>
  <si>
    <t>Statements of assets not in use</t>
  </si>
  <si>
    <t>TRF-19</t>
  </si>
  <si>
    <t>Sheet F-19</t>
  </si>
  <si>
    <t>52</t>
  </si>
  <si>
    <t>Consolidated report on addition to fixed assets during the year</t>
  </si>
  <si>
    <t>TRF-18</t>
  </si>
  <si>
    <t>Sheet F-18</t>
  </si>
  <si>
    <t>51</t>
  </si>
  <si>
    <t>Consolidated report on capital work in progress</t>
  </si>
  <si>
    <t>TRF-17</t>
  </si>
  <si>
    <t>Sheet F-17</t>
  </si>
  <si>
    <t>50</t>
  </si>
  <si>
    <t>Consolidated report on secured/unsecured loan</t>
  </si>
  <si>
    <t>TRF-16</t>
  </si>
  <si>
    <t>Sheet F-16</t>
  </si>
  <si>
    <t>49</t>
  </si>
  <si>
    <t>Admin. &amp; General Expenses</t>
  </si>
  <si>
    <t>TRF-15</t>
  </si>
  <si>
    <t>Sheet F-15</t>
  </si>
  <si>
    <t>48</t>
  </si>
  <si>
    <t>Repair &amp; Maintenance Expenses</t>
  </si>
  <si>
    <t>TRF-14</t>
  </si>
  <si>
    <t>Sheet F-14</t>
  </si>
  <si>
    <t>47</t>
  </si>
  <si>
    <t>Employees Cost</t>
  </si>
  <si>
    <t>TRF-13</t>
  </si>
  <si>
    <t>SheetF-13</t>
  </si>
  <si>
    <t>46</t>
  </si>
  <si>
    <t>Statement of Share Capital</t>
  </si>
  <si>
    <t>TRF-12</t>
  </si>
  <si>
    <t>Sheet F-12</t>
  </si>
  <si>
    <t>45</t>
  </si>
  <si>
    <t>Information on Cash and Bank Balance</t>
  </si>
  <si>
    <t>TRF-11</t>
  </si>
  <si>
    <t>Sheet F-11</t>
  </si>
  <si>
    <t>44</t>
  </si>
  <si>
    <t>Information on Inventory</t>
  </si>
  <si>
    <t>TRF-10</t>
  </si>
  <si>
    <t>Sheet F-10</t>
  </si>
  <si>
    <t>43</t>
  </si>
  <si>
    <t>Statement of Sundry debtors &amp; provision for bad &amp; doubtful debt</t>
  </si>
  <si>
    <t>TRF-9</t>
  </si>
  <si>
    <t>Sheet F-9</t>
  </si>
  <si>
    <t>42</t>
  </si>
  <si>
    <t xml:space="preserve">Proposed Charges, other than and in addition to the charges of tariff leviable for the purpose </t>
  </si>
  <si>
    <t>TRF-8</t>
  </si>
  <si>
    <t>Sheet F-8</t>
  </si>
  <si>
    <t>41</t>
  </si>
  <si>
    <t>Calculation of capital base and reasonable return for ensuing FY</t>
  </si>
  <si>
    <t>TRF-7</t>
  </si>
  <si>
    <t xml:space="preserve">Sheet F-7 </t>
  </si>
  <si>
    <t>39-40</t>
  </si>
  <si>
    <t>Calculation of clear profit for the ensuing FY</t>
  </si>
  <si>
    <t>TRF-6</t>
  </si>
  <si>
    <t xml:space="preserve">Sheet F-6 </t>
  </si>
  <si>
    <t>38</t>
  </si>
  <si>
    <t>Revenue requirement</t>
  </si>
  <si>
    <t>TRF-5</t>
  </si>
  <si>
    <t xml:space="preserve">Sheet F-5 </t>
  </si>
  <si>
    <t>37</t>
  </si>
  <si>
    <t>Cost of Power of GRIDCO</t>
  </si>
  <si>
    <t>TRF-4</t>
  </si>
  <si>
    <t xml:space="preserve">Sheet F-4  </t>
  </si>
  <si>
    <t>36</t>
  </si>
  <si>
    <t>Information on receipt &amp; repayment of loan</t>
  </si>
  <si>
    <t>TRF-3</t>
  </si>
  <si>
    <t xml:space="preserve">Sheet F-3  </t>
  </si>
  <si>
    <t>35</t>
  </si>
  <si>
    <t>Project wise/Scheme wise Capital Expenditure</t>
  </si>
  <si>
    <t>TRF-2</t>
  </si>
  <si>
    <t xml:space="preserve">Sheet F-2 </t>
  </si>
  <si>
    <t>34</t>
  </si>
  <si>
    <t>Information on Block Capital</t>
  </si>
  <si>
    <t>TRF-1</t>
  </si>
  <si>
    <t xml:space="preserve">Sheet F-1  </t>
  </si>
  <si>
    <t>FINANCE</t>
  </si>
  <si>
    <t>33</t>
  </si>
  <si>
    <t>Bulk supply tariff Revision proposal</t>
  </si>
  <si>
    <t>TRT-24</t>
  </si>
  <si>
    <t>Sheet T-24</t>
  </si>
  <si>
    <t>32</t>
  </si>
  <si>
    <t>Expected Revenue from  charges (Ensuing year)</t>
  </si>
  <si>
    <t>TRT-23</t>
  </si>
  <si>
    <t>Sheet T-23</t>
  </si>
  <si>
    <t>31</t>
  </si>
  <si>
    <t>Abstract of least cost power procurement</t>
  </si>
  <si>
    <t>TRT-22</t>
  </si>
  <si>
    <t>Sheet T-22</t>
  </si>
  <si>
    <t>30</t>
  </si>
  <si>
    <t>Power purchase at GRIDCO bus</t>
  </si>
  <si>
    <t>TRT-21</t>
  </si>
  <si>
    <t>Sheet T-21</t>
  </si>
  <si>
    <t>27-29</t>
  </si>
  <si>
    <t>Calculation of least cost power purchase cost</t>
  </si>
  <si>
    <t>TRT-20</t>
  </si>
  <si>
    <t>Sheet T-20</t>
  </si>
  <si>
    <t>26</t>
  </si>
  <si>
    <t>Water tax &amp; cess for thermal stations</t>
  </si>
  <si>
    <t>TRT-19</t>
  </si>
  <si>
    <t>Sheet T-19</t>
  </si>
  <si>
    <t>25</t>
  </si>
  <si>
    <t>Income Tax for generators</t>
  </si>
  <si>
    <t>TRT-18</t>
  </si>
  <si>
    <t>Sheet T-18</t>
  </si>
  <si>
    <t>23-24</t>
  </si>
  <si>
    <t>Transmission charge &amp; transmission loss for PGCIL Transmission lines</t>
  </si>
  <si>
    <t>TRT-17</t>
  </si>
  <si>
    <t>Sheet T-17</t>
  </si>
  <si>
    <t>22</t>
  </si>
  <si>
    <t>Transmission tariff for PGCIL Transmission system</t>
  </si>
  <si>
    <t>TRT-16</t>
  </si>
  <si>
    <t>Sheet T-16</t>
  </si>
  <si>
    <t>19-21</t>
  </si>
  <si>
    <t>Fuel price adjustment for thermal stations (Except CPPS)</t>
  </si>
  <si>
    <t>TRT-15</t>
  </si>
  <si>
    <t>Sheet T-15</t>
  </si>
  <si>
    <t>18</t>
  </si>
  <si>
    <t>Tariff for CPPS</t>
  </si>
  <si>
    <t>TRT-14</t>
  </si>
  <si>
    <t>Sheet T-14</t>
  </si>
  <si>
    <t>17</t>
  </si>
  <si>
    <t>Tariff for CHUKHA</t>
  </si>
  <si>
    <t>TRT-13</t>
  </si>
  <si>
    <t>Sheet T-13</t>
  </si>
  <si>
    <t>16</t>
  </si>
  <si>
    <t>Tariff for  MACHHKUND</t>
  </si>
  <si>
    <t>TRT-12</t>
  </si>
  <si>
    <t>Sheet T-12</t>
  </si>
  <si>
    <t>15</t>
  </si>
  <si>
    <t>Tariff for INDRAVATI</t>
  </si>
  <si>
    <t>TRT-11</t>
  </si>
  <si>
    <t>Sheet T-11</t>
  </si>
  <si>
    <t>14</t>
  </si>
  <si>
    <t>Tariff for OHPC</t>
  </si>
  <si>
    <t>TRT-10</t>
  </si>
  <si>
    <t>Sheet T-10</t>
  </si>
  <si>
    <t>12-13</t>
  </si>
  <si>
    <t>Tariff for thermal station</t>
  </si>
  <si>
    <t>TRT-9</t>
  </si>
  <si>
    <t>Sheet T-9</t>
  </si>
  <si>
    <t>Calculation of transmission loss in EHT system</t>
  </si>
  <si>
    <t>TRT-8</t>
  </si>
  <si>
    <t>Sheet T-8</t>
  </si>
  <si>
    <t>Output of EHT GRID S/S excluding Auto_transformers</t>
  </si>
  <si>
    <t>TRT-7</t>
  </si>
  <si>
    <t>Sheet T-7</t>
  </si>
  <si>
    <t>Input to Orissa grid</t>
  </si>
  <si>
    <t>TRT-6</t>
  </si>
  <si>
    <t>Sheet T-6</t>
  </si>
  <si>
    <t>Assessment of Demand</t>
  </si>
  <si>
    <t>TRT-5</t>
  </si>
  <si>
    <t>Sheet T-5</t>
  </si>
  <si>
    <t>Monthly Assessment of consumption</t>
  </si>
  <si>
    <t>TRT-4</t>
  </si>
  <si>
    <t>Sheet T-4</t>
  </si>
  <si>
    <t>Assessment of consumption</t>
  </si>
  <si>
    <t>TRT-3</t>
  </si>
  <si>
    <t>Sheet T-3</t>
  </si>
  <si>
    <t>4-5</t>
  </si>
  <si>
    <t>Schedule of maintenance of Generators</t>
  </si>
  <si>
    <t>TRT-2</t>
  </si>
  <si>
    <t>Sheet T-2</t>
  </si>
  <si>
    <t>1-3</t>
  </si>
  <si>
    <t>Generation plan as proposed by Generators</t>
  </si>
  <si>
    <t>TRT-1</t>
  </si>
  <si>
    <t>Sheet T-1</t>
  </si>
  <si>
    <t>TECHNICAL</t>
  </si>
  <si>
    <t>PAGE NO</t>
  </si>
  <si>
    <t>SUBJECT</t>
  </si>
  <si>
    <t>OERC FORM NO</t>
  </si>
  <si>
    <t>Sheet No</t>
  </si>
  <si>
    <t>TABLE OF CONTENTS FOR GRIDCO TARIFF GUIDE LINES</t>
  </si>
  <si>
    <t>No change</t>
  </si>
  <si>
    <t>Summery of Unschedule Interchange</t>
  </si>
  <si>
    <t>TRT-26</t>
  </si>
  <si>
    <t>Details of Trading &amp; Export</t>
  </si>
  <si>
    <t>TRT-25</t>
  </si>
  <si>
    <t>Revised</t>
  </si>
  <si>
    <t>All the formats merged to one format.</t>
  </si>
  <si>
    <t>Water tax &amp; cess for thermal stations (UI TRT)</t>
  </si>
  <si>
    <t>.13-14</t>
  </si>
  <si>
    <t>TRT-11 &amp; TRT-12</t>
  </si>
  <si>
    <t>Revised &amp; new formula &amp; Data as per CERC regulation is included.</t>
  </si>
  <si>
    <t>Revised and also format for renewable source  is included.</t>
  </si>
  <si>
    <t>Revised and also format for Teesta &amp; Tala is included.</t>
  </si>
  <si>
    <t>8 &amp;11</t>
  </si>
  <si>
    <t>TRT-6 &amp; TRT- 9</t>
  </si>
  <si>
    <t>One format for State Thermal station &amp; another format for Central Thermal station.</t>
  </si>
  <si>
    <t>Not related to GRIDCO. To be incorporate in OPTCL Format.</t>
  </si>
  <si>
    <t>Deleted</t>
  </si>
  <si>
    <t>.1-3</t>
  </si>
  <si>
    <t>TRT NO.</t>
  </si>
  <si>
    <t>ACTION TAKEN</t>
  </si>
  <si>
    <t>REVISED FORMAT</t>
  </si>
  <si>
    <t>ORIGINAL FORMAT</t>
  </si>
  <si>
    <t>TARIFF GUIDELINES FOR GRIDCO</t>
  </si>
  <si>
    <t>% Loss</t>
  </si>
  <si>
    <t>Toal Schedule after loss</t>
  </si>
  <si>
    <t>Total Loss</t>
  </si>
  <si>
    <t>Generation Schedule</t>
  </si>
  <si>
    <t>Avg TR. LOSS %</t>
  </si>
  <si>
    <t>TOTAL EREB</t>
  </si>
  <si>
    <t>KhSTPS-II</t>
  </si>
  <si>
    <t>KhSTPS-I</t>
  </si>
  <si>
    <t>FSTPS-I&amp;II</t>
  </si>
  <si>
    <t>Based on GRIDCO drawal</t>
  </si>
  <si>
    <t>TR.LOSS</t>
  </si>
  <si>
    <t>UNITS</t>
  </si>
  <si>
    <t>TOTAL GRIDCO DRAWAL (Excluding Loss)</t>
  </si>
  <si>
    <t>TRANMISSION LOSS FOR PGCIL TRANSMISSION LINES</t>
  </si>
  <si>
    <t>FORM  TRT-13</t>
  </si>
  <si>
    <t>Licencee :  GRIDCO</t>
  </si>
  <si>
    <t>Avg.% Loss</t>
  </si>
  <si>
    <t>Apr'16</t>
  </si>
  <si>
    <t>May'16</t>
  </si>
  <si>
    <t>Jun'16</t>
  </si>
  <si>
    <t>July'16</t>
  </si>
  <si>
    <t>Aug'16</t>
  </si>
  <si>
    <t>Sep'16</t>
  </si>
  <si>
    <t>Oct'16</t>
  </si>
  <si>
    <t>Nov'16</t>
  </si>
  <si>
    <t>Dec'16</t>
  </si>
  <si>
    <t>Period 2016-17</t>
  </si>
  <si>
    <t>Barh (ST-II)</t>
  </si>
  <si>
    <t xml:space="preserve">          (+ve) means injection by GRIDCO.</t>
  </si>
  <si>
    <t xml:space="preserve">          (-ve) means drawl by GRIDCO.</t>
  </si>
  <si>
    <t>Below 49.02</t>
  </si>
  <si>
    <t>49.02&lt;  F &gt;49.5</t>
  </si>
  <si>
    <t>49.5&lt;  F &gt;50.0</t>
  </si>
  <si>
    <t xml:space="preserve">50.0&lt;  F &gt;50.5  </t>
  </si>
  <si>
    <t>Less drawal of energy (beyond schedule) during frequency below 50.5HZ (MU)</t>
  </si>
  <si>
    <t>Excess drawal of energy(beyond schedule) during frequency below 50.5HZ (MU)</t>
  </si>
  <si>
    <t>Less drawal of energy(beyond schedule) during frequency above 50.5HZ (MU)</t>
  </si>
  <si>
    <t>Excess drawal of energy(beyond schedule) during frequency above 50.5HZ (MU)</t>
  </si>
  <si>
    <t>Net UI Received (Rs Cr)</t>
  </si>
  <si>
    <t>UI Paid (Rs Cr)</t>
  </si>
  <si>
    <t>UI Received (Rs Cr)</t>
  </si>
  <si>
    <t>Underdrwal in MU</t>
  </si>
  <si>
    <t>Actual drawal (MU)</t>
  </si>
  <si>
    <t>Schedule energy (MU)</t>
  </si>
  <si>
    <t>MONTH</t>
  </si>
  <si>
    <r>
      <t xml:space="preserve">Over </t>
    </r>
    <r>
      <rPr>
        <b/>
        <sz val="12"/>
        <color indexed="10"/>
        <rFont val="Arial"/>
        <family val="2"/>
      </rPr>
      <t>/ Under drawal</t>
    </r>
    <r>
      <rPr>
        <b/>
        <sz val="12"/>
        <rFont val="Arial"/>
        <family val="2"/>
      </rPr>
      <t xml:space="preserve"> (MU)</t>
    </r>
  </si>
  <si>
    <t>FORM  TRT-19</t>
  </si>
  <si>
    <t>Licencee:  GRIDCO</t>
  </si>
  <si>
    <t>Net Unscheduled 
(in MU)</t>
  </si>
  <si>
    <t>UI Paid 
(Rs Cr)</t>
  </si>
  <si>
    <t>UI Received 
(Rs Cr)</t>
  </si>
  <si>
    <t>Over drawal (MU)</t>
  </si>
  <si>
    <t>SUMMERY OF DEVIATION/UNSCHEDULE INTERCHANGE  (UI)</t>
  </si>
  <si>
    <t>Jan'17</t>
  </si>
  <si>
    <t>Feb'17</t>
  </si>
  <si>
    <t>Mar'17</t>
  </si>
  <si>
    <t>Above 50.2 (50.5)</t>
  </si>
  <si>
    <t>2014-15</t>
  </si>
  <si>
    <t>AVERAGE RATE FOR THE YEAR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</si>
  <si>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</si>
  <si>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</si>
  <si>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</si>
  <si>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</si>
  <si>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</si>
  <si>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</si>
  <si>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</si>
  <si>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</si>
  <si>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</si>
  <si>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</si>
  <si>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</si>
  <si>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</si>
  <si>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ml/Kwh</t>
  </si>
  <si>
    <t>KCAL/L</t>
  </si>
  <si>
    <t>RS./KL</t>
  </si>
  <si>
    <t>KCAL/KG</t>
  </si>
  <si>
    <t>RS./MT</t>
  </si>
  <si>
    <t>KCAL/KWH</t>
  </si>
  <si>
    <t>ECR after C.S Loss</t>
  </si>
  <si>
    <t>ECR</t>
  </si>
  <si>
    <t>AUX=</t>
  </si>
  <si>
    <t>SFC</t>
  </si>
  <si>
    <t>CVSF</t>
  </si>
  <si>
    <t>CVPF</t>
  </si>
  <si>
    <t>LPPF</t>
  </si>
  <si>
    <t>GHR</t>
  </si>
  <si>
    <t>Period</t>
  </si>
  <si>
    <t>Barh-II</t>
  </si>
  <si>
    <t>POWER STATION:</t>
  </si>
  <si>
    <t>ECR after c.s loss</t>
  </si>
  <si>
    <t>KHSTPS-II</t>
  </si>
  <si>
    <t>KHSTPS-I</t>
  </si>
  <si>
    <t xml:space="preserve">ECR </t>
  </si>
  <si>
    <t>FSTPS-I &amp; II</t>
  </si>
  <si>
    <t xml:space="preserve">TSTPS-II </t>
  </si>
  <si>
    <t xml:space="preserve">FPA Rate </t>
  </si>
  <si>
    <t>AC=</t>
  </si>
  <si>
    <t>Hc=</t>
  </si>
  <si>
    <t>Ho=</t>
  </si>
  <si>
    <t>Kcs</t>
  </si>
  <si>
    <t>Kos</t>
  </si>
  <si>
    <t>Pcs</t>
  </si>
  <si>
    <t>Pos</t>
  </si>
  <si>
    <t xml:space="preserve">Kcm </t>
  </si>
  <si>
    <t xml:space="preserve">Kom </t>
  </si>
  <si>
    <t xml:space="preserve">Pcm </t>
  </si>
  <si>
    <t xml:space="preserve">Pom </t>
  </si>
  <si>
    <t>IBTPS</t>
  </si>
  <si>
    <t>KTPS</t>
  </si>
  <si>
    <t>FSTPS</t>
  </si>
  <si>
    <t>TSTPS</t>
  </si>
  <si>
    <t>AVERAGE/PPA RATE FOR THE YEAR</t>
  </si>
  <si>
    <t>SFC = Specific fuel oil consumption, in ml per kWh.</t>
  </si>
  <si>
    <t>LPPF = Weighted average landed price of primary fuel, in Rupees per kg, per</t>
  </si>
  <si>
    <t>LPL = Weighted average landed price of limestone in Rupees per kg.</t>
  </si>
  <si>
    <t>LC = Normative limestone consumption in kg per kWh.</t>
  </si>
  <si>
    <t>GHR = Gross station heat rate, in kCal per kWh.</t>
  </si>
  <si>
    <t>ECR = Energy charge rate, in Rupees per kWh sent out.</t>
  </si>
  <si>
    <t>CVSF = Calorific value of secondary fuel, in kCal per ml.</t>
  </si>
  <si>
    <t>CVPF = Gross calorific value of primary fuel as fired, in kCal per kg</t>
  </si>
  <si>
    <t>AUX = Normative auxiliary energy consumption in percentage.</t>
  </si>
  <si>
    <t>WHERE</t>
  </si>
  <si>
    <t xml:space="preserve"> {(GHR – SFC x CVSF) x LPPF / CVPF + LC x LPL} x 100 / (100 – AUX)</t>
  </si>
  <si>
    <t>ECR=P/KWH=</t>
  </si>
  <si>
    <t>ECR FORMULA</t>
  </si>
  <si>
    <t>FORM  T-10</t>
  </si>
  <si>
    <t>ENERGY CHARGE RATE (ECR)</t>
  </si>
  <si>
    <t>PREVIOUS YEAR(16-17)</t>
  </si>
  <si>
    <t>PREVIOUS YEAR (16-17)</t>
  </si>
  <si>
    <t>CURRENT YEAR (17-18)</t>
  </si>
  <si>
    <t>p/kWh</t>
  </si>
  <si>
    <t>Total rate incl. loss &amp; transmission charges</t>
  </si>
  <si>
    <t>PGCIL Transmission charges</t>
  </si>
  <si>
    <t>Total Year End Charges</t>
  </si>
  <si>
    <t>Fixed Charges</t>
  </si>
  <si>
    <t>Per unit Energy Charges</t>
  </si>
  <si>
    <t>Rs. Crores</t>
  </si>
  <si>
    <t>Gridco's Share of the Fixed Costs</t>
  </si>
  <si>
    <t>Gridco's Share of Energy incl. loss</t>
  </si>
  <si>
    <t>Gridco's Share of Energy excl. loss</t>
  </si>
  <si>
    <t>Gridco's Share</t>
  </si>
  <si>
    <t>Rate including Central loss</t>
  </si>
  <si>
    <t>TOTAL RATE INCLUDING LOSS +TRANSMISSION</t>
  </si>
  <si>
    <t xml:space="preserve">Tr.Loss </t>
  </si>
  <si>
    <t>PGCIL Tr Charge</t>
  </si>
  <si>
    <t>Total cost inclusive of year end charges</t>
  </si>
  <si>
    <t>Rs.Crs</t>
  </si>
  <si>
    <t>Rs. lakhs</t>
  </si>
  <si>
    <t>Other Charges if any</t>
  </si>
  <si>
    <t xml:space="preserve">ED </t>
  </si>
  <si>
    <t>Impact of water cess &amp; water tax</t>
  </si>
  <si>
    <t>Water cess &amp; water tax</t>
  </si>
  <si>
    <t>Impact of Income Tax</t>
  </si>
  <si>
    <t>Income tax</t>
  </si>
  <si>
    <t>Incentive/ (disincentive)</t>
  </si>
  <si>
    <t>Year End Charges</t>
  </si>
  <si>
    <t xml:space="preserve">TOTAL TARIFF </t>
  </si>
  <si>
    <t xml:space="preserve">FIXED CHARGES </t>
  </si>
  <si>
    <t>TOTAL FIXED CHARGES</t>
  </si>
  <si>
    <t>Impact of FERV</t>
  </si>
  <si>
    <t xml:space="preserve"> (Compensastion allowance+ special allowance)</t>
  </si>
  <si>
    <t>COST OF SECONDARY FUEL OIL</t>
  </si>
  <si>
    <t>Interest on Working Capital</t>
  </si>
  <si>
    <t>O&amp;M Expenses</t>
  </si>
  <si>
    <t>Energy Charge Rate (ECR)</t>
  </si>
  <si>
    <t>Tax Rate</t>
  </si>
  <si>
    <t>Rate of Interest on Working Capital</t>
  </si>
  <si>
    <t>na</t>
  </si>
  <si>
    <t>Rate of Depreciation</t>
  </si>
  <si>
    <t>Rate of O&amp;M Expenses</t>
  </si>
  <si>
    <t>O&amp;M Escalation factor</t>
  </si>
  <si>
    <t>Year</t>
  </si>
  <si>
    <t>Base year for current capital costs</t>
  </si>
  <si>
    <t>Current Capital Costs</t>
  </si>
  <si>
    <t>Rate of Return (upto 31.10.98)</t>
  </si>
  <si>
    <t>Rate of Interest</t>
  </si>
  <si>
    <t>Net Loan</t>
  </si>
  <si>
    <t>Gross Loan</t>
  </si>
  <si>
    <t>Approved Equity</t>
  </si>
  <si>
    <t>Approved capital cost</t>
  </si>
  <si>
    <t>Kcal/kwh</t>
  </si>
  <si>
    <t>Station Heat Rate</t>
  </si>
  <si>
    <t>Rs/Kl</t>
  </si>
  <si>
    <t>Oil Price</t>
  </si>
  <si>
    <t>Rs/Mt</t>
  </si>
  <si>
    <t>Coal Price</t>
  </si>
  <si>
    <t>ml/kWh</t>
  </si>
  <si>
    <t>Specific Oil Consumption</t>
  </si>
  <si>
    <t>kg/kWh</t>
  </si>
  <si>
    <t>Specific Coal Consumption</t>
  </si>
  <si>
    <t>Kcal/Lt</t>
  </si>
  <si>
    <t>GCV of Oil</t>
  </si>
  <si>
    <t>Kcal/Kg</t>
  </si>
  <si>
    <t>GCV of Coal</t>
  </si>
  <si>
    <t>MU/yr</t>
  </si>
  <si>
    <t>Generation less aux. (approved) actual</t>
  </si>
  <si>
    <t>Generation Approved</t>
  </si>
  <si>
    <t>Approved PLF</t>
  </si>
  <si>
    <t>Generation less Aux. (Normative)</t>
  </si>
  <si>
    <t>Generation Normative</t>
  </si>
  <si>
    <t>Normative PLF</t>
  </si>
  <si>
    <t>Auxilliary Consumption</t>
  </si>
  <si>
    <t>Capacity</t>
  </si>
  <si>
    <t>Descriptions</t>
  </si>
  <si>
    <t>Barh Super Thermal Power Station Stage- II (Unit-IV &amp; Unit-V)</t>
  </si>
  <si>
    <t>Talcher Super Thermal Power Station Stage- II</t>
  </si>
  <si>
    <t>Talcher Super Thermal Power Station Stage- I</t>
  </si>
  <si>
    <t>Kahalgaon Super Thermal Power Station Stage- II</t>
  </si>
  <si>
    <t xml:space="preserve">Kahalgaon Super Thermal Power Station Stage-I </t>
  </si>
  <si>
    <t>Farakka Super Thermal Power Station -III</t>
  </si>
  <si>
    <t>Farakka Super Thermal Power Station Stage-I &amp; II</t>
  </si>
  <si>
    <t>Name of Plant:</t>
  </si>
  <si>
    <t>TARIFF COMPUTATION FOR CENTRAL SECTOR THERMAL STATION</t>
  </si>
  <si>
    <t>FORM  T-9</t>
  </si>
  <si>
    <t>T-9</t>
  </si>
  <si>
    <t>ENSUING YEAR(18-19)</t>
  </si>
  <si>
    <t>VARIABLE COST</t>
  </si>
  <si>
    <t>Fixed Cost Based on Normative</t>
  </si>
  <si>
    <t>Fixed Charges (Approved/ Normative)</t>
  </si>
  <si>
    <t>Per unit Variable Charges</t>
  </si>
  <si>
    <t>Total charges inclusive of FC+VC+ FPA+ IT +W.Cess &amp; Tax &amp; Others</t>
  </si>
  <si>
    <t>Total cost inclusive of FC+VC+ FPA+ IT +W.Cess &amp; Tax &amp; Others</t>
  </si>
  <si>
    <t>Other Charges, if any (DSM+SLDC Charges)</t>
  </si>
  <si>
    <t>ED  (OERC Approval)</t>
  </si>
  <si>
    <t>Income tax (OERC Approval)</t>
  </si>
  <si>
    <t>Year End Charges ( OERC Approval)</t>
  </si>
  <si>
    <t>FPA Rate (OERC Approval)</t>
  </si>
  <si>
    <t>Additional cost due to FPA</t>
  </si>
  <si>
    <t>Total tariff (with incentive/ dis-incentive)</t>
  </si>
  <si>
    <t>Fixed Charges (with incentive/ dis-incentive)</t>
  </si>
  <si>
    <t>Total Fixed cost with Incentive or dis-incentive</t>
  </si>
  <si>
    <t>Dis-incentive</t>
  </si>
  <si>
    <t>Incentive ( OERC Approval)</t>
  </si>
  <si>
    <t>As per PPA</t>
  </si>
  <si>
    <t>Dis-incentive rate</t>
  </si>
  <si>
    <t>Incentive rate per % rise over normative or approved PLF</t>
  </si>
  <si>
    <t>Units for Dis-incentive</t>
  </si>
  <si>
    <t>Units for Incentive</t>
  </si>
  <si>
    <t>Dis-incentive PLF</t>
  </si>
  <si>
    <t>Incentive PLF</t>
  </si>
  <si>
    <t>Total Plant availability</t>
  </si>
  <si>
    <t>MU per yr</t>
  </si>
  <si>
    <t>Station generation at Normative level</t>
  </si>
  <si>
    <t>Cumulative deemed generation</t>
  </si>
  <si>
    <t>TOTAL TARIFF (APPROVED/NORMATIVE)</t>
  </si>
  <si>
    <t>FIXED CHARGES (APPROVED/NORMATIVE)</t>
  </si>
  <si>
    <t>TOTAL FIXED CHARGES (APPROVED/NORMATIVE)</t>
  </si>
  <si>
    <t>Rennovation &amp; Modernisation Expenses</t>
  </si>
  <si>
    <t xml:space="preserve">TOTAL VARIABLE CHARGES </t>
  </si>
  <si>
    <t>Variable Charges</t>
  </si>
  <si>
    <t>2004-05</t>
  </si>
  <si>
    <t>Rs. Lakhs</t>
  </si>
  <si>
    <t>Rate of Return (wef 01.04.2009)</t>
  </si>
  <si>
    <t>Approved PLF (OERC) / Proposed PLF%</t>
  </si>
  <si>
    <t>CERC approval for Previous year (FY 2015-16)</t>
  </si>
  <si>
    <t>CERC approval for previous year (FY 2010-11)</t>
  </si>
  <si>
    <t>CERC approval for ensuing year (FY 2009-10)</t>
  </si>
  <si>
    <t>CERC approval for Curent year (2008-09)</t>
  </si>
  <si>
    <t>CERC approval for Curent year ( 2007-08)</t>
  </si>
  <si>
    <t>CERC approval for previous year ( FY 2006-07)</t>
  </si>
  <si>
    <t>Talcher Thermal Power Station</t>
  </si>
  <si>
    <t>T-6</t>
  </si>
  <si>
    <t>Licencee  GRIDCO..........................................</t>
  </si>
  <si>
    <t>CERC approval for Previous year (FY 2016-17)</t>
  </si>
  <si>
    <t>CERC approval for Current year (FY 2017-18)</t>
  </si>
  <si>
    <t>Licensee proposal for ensuing year (FY 2018-19)</t>
  </si>
  <si>
    <t>2014-19</t>
  </si>
  <si>
    <t xml:space="preserve">CERC approval for previous year (16-17) </t>
  </si>
  <si>
    <t xml:space="preserve">CERC approval for current year (17-18) </t>
  </si>
  <si>
    <t xml:space="preserve">CERC approval for ensuing year (18-19) </t>
  </si>
  <si>
    <t>Rate of Return</t>
  </si>
  <si>
    <t>Total Energy Rate Charges (per unit)</t>
  </si>
  <si>
    <t>CERC approval for ensuing year (18-19) (as per petition filing by NTPC)</t>
  </si>
  <si>
    <t>2018-19</t>
  </si>
  <si>
    <t>2017-18</t>
  </si>
  <si>
    <t>2016-17</t>
  </si>
  <si>
    <t>TOTAL ENERGY DRAWAL</t>
  </si>
  <si>
    <t xml:space="preserve"> Energy Available</t>
  </si>
  <si>
    <t>Wind Power thru PTC</t>
  </si>
  <si>
    <t>BIOMASS</t>
  </si>
  <si>
    <t xml:space="preserve"> Octant</t>
  </si>
  <si>
    <t xml:space="preserve">Shalivahan </t>
  </si>
  <si>
    <t>SOLAR</t>
  </si>
  <si>
    <t>Samal SHEP</t>
  </si>
  <si>
    <t>Meenaksi SHEP</t>
  </si>
  <si>
    <t>SMALL HYDRO</t>
  </si>
  <si>
    <t>DRAWAL FROM RENEWABLE SOURCES</t>
  </si>
  <si>
    <t>NET ENERGY AVAILABLE</t>
  </si>
  <si>
    <t>DRAWAL FROM SURPLUS POWER FROM CO GENERATON PLANTS</t>
  </si>
  <si>
    <t xml:space="preserve"> ENERGY AVAILABLE</t>
  </si>
  <si>
    <t>MGM</t>
  </si>
  <si>
    <t>BBSR Power</t>
  </si>
  <si>
    <t>Essar</t>
  </si>
  <si>
    <t>ADITYA ALU LTD</t>
  </si>
  <si>
    <t>SHREE GANESH</t>
  </si>
  <si>
    <t>SEVEN STAR</t>
  </si>
  <si>
    <t>Maithan Ispat</t>
  </si>
  <si>
    <t xml:space="preserve"> </t>
  </si>
  <si>
    <t>RSP</t>
  </si>
  <si>
    <t>Aryan Ispat</t>
  </si>
  <si>
    <t>Action Ispat</t>
  </si>
  <si>
    <t>SREE Mahavir Ferro Alloys.</t>
  </si>
  <si>
    <t>BHUSAN Steel Ltd.</t>
  </si>
  <si>
    <t>SHYAM DRI</t>
  </si>
  <si>
    <t>VEDANTA, Lanjigarh</t>
  </si>
  <si>
    <t>OSISL, Polasponga</t>
  </si>
  <si>
    <t>Rathi Steel &amp; Power</t>
  </si>
  <si>
    <t>VISA Steel</t>
  </si>
  <si>
    <t>IFFCO</t>
  </si>
  <si>
    <t>Pattnaik Steel, Polasponga</t>
  </si>
  <si>
    <t>SMC Power</t>
  </si>
  <si>
    <t>Tata Sponge</t>
  </si>
  <si>
    <t>ARATI STEEL</t>
  </si>
  <si>
    <t>NINL</t>
  </si>
  <si>
    <t>Name of Co Generation Plants</t>
  </si>
  <si>
    <t>Total DRAWAL FROM SURPLUS POWER FROM CGPs</t>
  </si>
  <si>
    <t>Facor</t>
  </si>
  <si>
    <t>MSP, Jharsuguda</t>
  </si>
  <si>
    <t>Jindal Steel&amp;Power Angul</t>
  </si>
  <si>
    <t>Yazdani</t>
  </si>
  <si>
    <t>OCL Iron &amp; Steel LTD</t>
  </si>
  <si>
    <t>Bhusan S&amp;P, Jharsuguda</t>
  </si>
  <si>
    <t>SCAW(Narverum)</t>
  </si>
  <si>
    <t>JIndal Stainless Ltd.,Duburi</t>
  </si>
  <si>
    <t>Vedant , Budhipadar (Jharsuguda)</t>
  </si>
  <si>
    <t>NBVL</t>
  </si>
  <si>
    <t>HINDALCO</t>
  </si>
  <si>
    <t>IMFA</t>
  </si>
  <si>
    <t>NALCO</t>
  </si>
  <si>
    <t>Name of CGP</t>
  </si>
  <si>
    <t>DRAWAL FROM SURPLUS POWER FROM CGPs</t>
  </si>
  <si>
    <t>NETENERGY DRAWAL</t>
  </si>
  <si>
    <t>TOTALCENTRAL SECTOR (ODISHA SHARE)</t>
  </si>
  <si>
    <t>TOTALCENTRAL SECTOR HYDRO (ODISHA SHARE)</t>
  </si>
  <si>
    <t>Actual Odisha drawal</t>
  </si>
  <si>
    <t>Odisha Share</t>
  </si>
  <si>
    <t>Net energy available for Shairing</t>
  </si>
  <si>
    <t xml:space="preserve">                   </t>
  </si>
  <si>
    <t>.</t>
  </si>
  <si>
    <t>TOTALCENTRAL SECTOR THERMAL (ODISHA SHARE)</t>
  </si>
  <si>
    <t>NVVN Bundle Power (Coal)</t>
  </si>
  <si>
    <t>PAF (Plant Availability Factor)</t>
  </si>
  <si>
    <t>Barh STPS  (Stage - II)</t>
  </si>
  <si>
    <t>KHSTPS  (Stage -II)</t>
  </si>
  <si>
    <t>KHSTPS  (Stage - I)</t>
  </si>
  <si>
    <t>TSTPS  (Stage - II)</t>
  </si>
  <si>
    <t>TSTPS  (Stage - I)</t>
  </si>
  <si>
    <t>FSTPS  (Stage - III)</t>
  </si>
  <si>
    <t>PAF  Plant Availability Factor)</t>
  </si>
  <si>
    <t>FSTPS  (Stage - I &amp;II)</t>
  </si>
  <si>
    <t>CENTRAL SECTOR STATIONS</t>
  </si>
  <si>
    <t xml:space="preserve">TOTALSTATE </t>
  </si>
  <si>
    <t>NET ENERGY AVAILABLE TO ODISHA (IPPS)</t>
  </si>
  <si>
    <t>NET ENERGY AVAILABLE TO ODISHA</t>
  </si>
  <si>
    <t>Total Net Generation</t>
  </si>
  <si>
    <t>(E) Ind Bahrat Energy Limited</t>
  </si>
  <si>
    <t>(D) NBVL</t>
  </si>
  <si>
    <t>12% if coal blocks not allocated within the State &amp; 14% if coal block is allocated within the State  at Variable Cost</t>
  </si>
  <si>
    <t>(C )JITPL</t>
  </si>
  <si>
    <t>Note:- 25% at Full Cost &amp; generation beyond 80% at Variable Cost</t>
  </si>
  <si>
    <t>(B) GMR</t>
  </si>
  <si>
    <t>Note:- 25% at Full Cost &amp; 7% at Variable Cost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</si>
  <si>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</si>
  <si>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IPPs (Vedanta limited)</t>
  </si>
  <si>
    <t>PAFM (Plant Availability Factor)</t>
  </si>
  <si>
    <t>TTPS  (NTPC)</t>
  </si>
  <si>
    <t>IBTPS (OPGC)</t>
  </si>
  <si>
    <t>STATE THERMAL STATIONS</t>
  </si>
  <si>
    <t>FEET</t>
  </si>
  <si>
    <t>MACHHKUND</t>
  </si>
  <si>
    <t>METRES</t>
  </si>
  <si>
    <t>INDRAVATI</t>
  </si>
  <si>
    <t>RENGALI</t>
  </si>
  <si>
    <t>U.KOLAB</t>
  </si>
  <si>
    <t>BALIMELA</t>
  </si>
  <si>
    <t xml:space="preserve"> CHIPLIMA</t>
  </si>
  <si>
    <t xml:space="preserve">HIRAKUD </t>
  </si>
  <si>
    <t>RESERVOIR HEAD ON FIRST DAY OF THE MONTH</t>
  </si>
  <si>
    <t>TOTAL OHPC</t>
  </si>
  <si>
    <t>Sub Total</t>
  </si>
  <si>
    <t xml:space="preserve"> ENERGY AVAILABLE FROM OHPC</t>
  </si>
  <si>
    <t>DAYS</t>
  </si>
  <si>
    <t>STATE HYDRO STATION</t>
  </si>
  <si>
    <t>MAXIMUM</t>
  </si>
  <si>
    <t>AVERAGE</t>
  </si>
  <si>
    <t>MARCH</t>
  </si>
  <si>
    <t>FEBRUARY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</si>
  <si>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</si>
  <si>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</si>
  <si>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</si>
  <si>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</si>
  <si>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</si>
  <si>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</si>
  <si>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</si>
  <si>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</si>
  <si>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</si>
  <si>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</si>
  <si>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Unit</t>
  </si>
  <si>
    <t>Unit Size &amp; No of Units</t>
  </si>
  <si>
    <t>Installed capacity (MW)</t>
  </si>
  <si>
    <t>GENERATING STATION</t>
  </si>
  <si>
    <t>SL.NO</t>
  </si>
  <si>
    <t>EXPECTED FOR ENSUING YEAR (Projection/Generation Plan Submitted by Generator)</t>
  </si>
  <si>
    <t>EXPECTED FOR LAST SIX MONTHS OF THE CURRENT YEAR</t>
  </si>
  <si>
    <t>ACTUALS FOR IST SIX MONTHS OF THE CURRENT YEAR</t>
  </si>
  <si>
    <t>POWER PURCHASED FROM GENERATORS</t>
  </si>
  <si>
    <t>FORM  TRT-1</t>
  </si>
  <si>
    <t>Licencee   GRIDCO</t>
  </si>
  <si>
    <t>Mar'18</t>
  </si>
  <si>
    <t>Feb'18</t>
  </si>
  <si>
    <t>Jan'18</t>
  </si>
  <si>
    <t>Dec'17</t>
  </si>
  <si>
    <t>Nov'17</t>
  </si>
  <si>
    <t>Oct'17</t>
  </si>
  <si>
    <t>Sep'17</t>
  </si>
  <si>
    <t>Aug'17</t>
  </si>
  <si>
    <t>July'17</t>
  </si>
  <si>
    <t>Jun'17</t>
  </si>
  <si>
    <t>May'17</t>
  </si>
  <si>
    <t>Apr'17</t>
  </si>
  <si>
    <t>Period 2017-18</t>
  </si>
  <si>
    <t xml:space="preserve">Cost to GRIDCO </t>
  </si>
  <si>
    <t>Rate incl loss</t>
  </si>
  <si>
    <t xml:space="preserve">Cost of  power </t>
  </si>
  <si>
    <t>Share of GRIDCO from net availability</t>
  </si>
  <si>
    <t>Net energy available to beneficiaries for Sharing after loss</t>
  </si>
  <si>
    <t>Energy Sent Out after Aux.</t>
  </si>
  <si>
    <t>Ensuing Year-2018-19</t>
  </si>
  <si>
    <t>Current Year-2017-18</t>
  </si>
  <si>
    <t>Previous Year -2016-17</t>
  </si>
  <si>
    <t>P/Kwh</t>
  </si>
  <si>
    <t>Central transmission charges</t>
  </si>
  <si>
    <t xml:space="preserve">Cetral Sector Loss </t>
  </si>
  <si>
    <t>Share of GRIDCO</t>
  </si>
  <si>
    <t>Ensuing Year</t>
  </si>
  <si>
    <t>Current Year</t>
  </si>
  <si>
    <t>Previous Year</t>
  </si>
  <si>
    <t>Rs. Crore</t>
  </si>
  <si>
    <t xml:space="preserve">Fixed Cost approved by CERC </t>
  </si>
  <si>
    <t>TARIFF FOR TEESTA</t>
  </si>
  <si>
    <t>TARIFF FOR TALA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</si>
  <si>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</si>
  <si>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</si>
  <si>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</si>
  <si>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</si>
  <si>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</si>
  <si>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</si>
  <si>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</si>
  <si>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</si>
  <si>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</si>
  <si>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</si>
  <si>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</si>
  <si>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Capacity  (MW)</t>
  </si>
  <si>
    <t>TARIFF FOR CHUKHA</t>
  </si>
  <si>
    <t>FORM  TRT-8</t>
  </si>
  <si>
    <t>Licencee GRIDCO</t>
  </si>
  <si>
    <t>POWER PURCHASED FROM CENTRAL HYDRO STATION</t>
  </si>
  <si>
    <t>Boiler + LPT + Boiler &amp; Turbine RLA</t>
  </si>
  <si>
    <t>13.09.18</t>
  </si>
  <si>
    <t>20.08.18</t>
  </si>
  <si>
    <t># 6</t>
  </si>
  <si>
    <t>Boiler Mod. + Capital + Gen.</t>
  </si>
  <si>
    <t>19.05.18</t>
  </si>
  <si>
    <t>05.04.18</t>
  </si>
  <si>
    <t># 5</t>
  </si>
  <si>
    <t>Boiler + LPT</t>
  </si>
  <si>
    <t>09.12.18</t>
  </si>
  <si>
    <t>10.11.18</t>
  </si>
  <si>
    <t># 2</t>
  </si>
  <si>
    <t>Boiler Modification</t>
  </si>
  <si>
    <t>15.01.19</t>
  </si>
  <si>
    <t>12.12.18</t>
  </si>
  <si>
    <t># 4</t>
  </si>
  <si>
    <t>Barh</t>
  </si>
  <si>
    <t>Boiler</t>
  </si>
  <si>
    <t>10.12.18</t>
  </si>
  <si>
    <t>16.11.18</t>
  </si>
  <si>
    <t># 7</t>
  </si>
  <si>
    <t>Boiler, TG</t>
  </si>
  <si>
    <t>04.09.18</t>
  </si>
  <si>
    <t>01.08.18</t>
  </si>
  <si>
    <t>S/D of Boiler</t>
  </si>
  <si>
    <t>30.06.18</t>
  </si>
  <si>
    <t>24.06.18</t>
  </si>
  <si>
    <t>Boiler, Gen.</t>
  </si>
  <si>
    <t>08.06.18</t>
  </si>
  <si>
    <t>15.05.18</t>
  </si>
  <si>
    <t># 3</t>
  </si>
  <si>
    <t>Boiler, DAVR</t>
  </si>
  <si>
    <t>29.04.18</t>
  </si>
  <si>
    <t>KhSTPP</t>
  </si>
  <si>
    <t xml:space="preserve">Boiler, TG, ESP </t>
  </si>
  <si>
    <t>10.08.18</t>
  </si>
  <si>
    <t>Boiler, Gen., DDCMIS R &amp; M</t>
  </si>
  <si>
    <t>15.04.19</t>
  </si>
  <si>
    <t>22.03.19</t>
  </si>
  <si>
    <t>14.04.18</t>
  </si>
  <si>
    <t>11.03.18</t>
  </si>
  <si>
    <t>Boiler, LPT</t>
  </si>
  <si>
    <t>03.08.18</t>
  </si>
  <si>
    <t>10.07.18</t>
  </si>
  <si>
    <t>FSTPP</t>
  </si>
  <si>
    <t>NTPC</t>
  </si>
  <si>
    <t>Boiler Overhaul</t>
  </si>
  <si>
    <t>24.09.08</t>
  </si>
  <si>
    <t>01.09.18</t>
  </si>
  <si>
    <t>24.07.18</t>
  </si>
  <si>
    <t>01.07.18</t>
  </si>
  <si>
    <t># 1</t>
  </si>
  <si>
    <t>GMR</t>
  </si>
  <si>
    <t>Minor AOH</t>
  </si>
  <si>
    <t>21.12.18</t>
  </si>
  <si>
    <t>01.12.18</t>
  </si>
  <si>
    <t>IB TPS</t>
  </si>
  <si>
    <t>20.08.208</t>
  </si>
  <si>
    <t>04.07.16</t>
  </si>
  <si>
    <t>15.06.16</t>
  </si>
  <si>
    <t>29.09.18</t>
  </si>
  <si>
    <t>16.09.18</t>
  </si>
  <si>
    <t>Capital Maintenance</t>
  </si>
  <si>
    <t>25.07.18</t>
  </si>
  <si>
    <t>26.06.18</t>
  </si>
  <si>
    <t>08.05.18</t>
  </si>
  <si>
    <t>24.04.18</t>
  </si>
  <si>
    <t>30.12.18</t>
  </si>
  <si>
    <t>OUTAGE CAPACITY IN MW</t>
  </si>
  <si>
    <t>REASON OF MAINTENANCE</t>
  </si>
  <si>
    <t>TO</t>
  </si>
  <si>
    <t>FROM</t>
  </si>
  <si>
    <t>UNIT NO.</t>
  </si>
  <si>
    <t xml:space="preserve">           MAINTENANCE PROGRAMME  FOR FINANCIAL  YEAR  2018 - 19</t>
  </si>
  <si>
    <t>T-2</t>
  </si>
</sst>
</file>

<file path=xl/styles.xml><?xml version="1.0" encoding="utf-8"?>
<styleSheet xmlns="http://schemas.openxmlformats.org/spreadsheetml/2006/main">
  <numFmts count="24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&quot; &quot;#,##0_);[Red]\(&quot; &quot;#,##0\)"/>
    <numFmt numFmtId="167" formatCode="&quot;ß&quot;#,##0.00_);\(&quot;ß&quot;#,##0.00\)"/>
    <numFmt numFmtId="168" formatCode="&quot;Rs.&quot;\ #,##0.00_);\(&quot;Rs.&quot;\ #,##0.00\)"/>
    <numFmt numFmtId="169" formatCode="#,##0.000000000;[Red]\-#,##0.000000000"/>
    <numFmt numFmtId="170" formatCode="0.000"/>
    <numFmt numFmtId="171" formatCode="0.0000000"/>
    <numFmt numFmtId="172" formatCode="&quot;Rs.&quot;\ #,##0"/>
    <numFmt numFmtId="173" formatCode="0.000000"/>
    <numFmt numFmtId="174" formatCode="[$-409]mmm/yy;@"/>
    <numFmt numFmtId="175" formatCode="0.0"/>
    <numFmt numFmtId="176" formatCode="&quot;Rs.&quot;\ #,##0.00"/>
    <numFmt numFmtId="177" formatCode="0_);\(0\)"/>
    <numFmt numFmtId="178" formatCode="0.00_);\(0.00\)"/>
    <numFmt numFmtId="179" formatCode="0.0000"/>
    <numFmt numFmtId="180" formatCode="0.0000%"/>
    <numFmt numFmtId="181" formatCode="0.000%"/>
    <numFmt numFmtId="182" formatCode="0.000;[Red]0.000"/>
    <numFmt numFmtId="183" formatCode="_(&quot; &quot;* #,##0.00_);_(&quot; &quot;* \(#,##0.00\);_(&quot; &quot;* &quot;-&quot;??_);_(@_)"/>
    <numFmt numFmtId="184" formatCode="_(* #,##0.000_);_(* \(#,##0.000\);_(* &quot;-&quot;??_);_(@_)"/>
    <numFmt numFmtId="185" formatCode="_(* #,##0.0000_);_(* \(#,##0.0000\);_(* &quot;-&quot;??_);_(@_)"/>
    <numFmt numFmtId="186" formatCode="mmm"/>
  </numFmts>
  <fonts count="5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Book Antiqua"/>
      <family val="1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sz val="12"/>
      <name val="Times New Roman"/>
      <family val="1"/>
    </font>
    <font>
      <b/>
      <sz val="14"/>
      <color indexed="8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b/>
      <u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u/>
      <sz val="14"/>
      <name val="Arial"/>
      <family val="2"/>
    </font>
    <font>
      <sz val="10"/>
      <color rgb="FFFF0000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i/>
      <sz val="12"/>
      <color indexed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color indexed="12"/>
      <name val="Times New Roman"/>
      <family val="1"/>
    </font>
    <font>
      <sz val="10"/>
      <color theme="1"/>
      <name val="Arial"/>
      <family val="2"/>
    </font>
    <font>
      <b/>
      <u/>
      <sz val="11"/>
      <name val="Arial"/>
      <family val="2"/>
    </font>
    <font>
      <b/>
      <sz val="2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indexed="12"/>
      <name val="Arial"/>
      <family val="2"/>
    </font>
    <font>
      <sz val="14"/>
      <color indexed="12"/>
      <name val="Arial"/>
      <family val="2"/>
    </font>
    <font>
      <sz val="14"/>
      <color indexed="10"/>
      <name val="Arial"/>
      <family val="2"/>
    </font>
    <font>
      <b/>
      <sz val="22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b/>
      <sz val="16"/>
      <color indexed="60"/>
      <name val="Arial"/>
      <family val="2"/>
    </font>
    <font>
      <b/>
      <sz val="16"/>
      <color indexed="10"/>
      <name val="Arial"/>
      <family val="2"/>
    </font>
    <font>
      <b/>
      <sz val="16"/>
      <color indexed="8"/>
      <name val="Arial"/>
      <family val="2"/>
    </font>
    <font>
      <b/>
      <u/>
      <sz val="16"/>
      <color indexed="8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u/>
      <sz val="22"/>
      <color indexed="8"/>
      <name val="Arial"/>
      <family val="2"/>
    </font>
    <font>
      <b/>
      <sz val="18"/>
      <name val="Times New Roman"/>
      <family val="1"/>
    </font>
    <font>
      <b/>
      <u/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5" fontId="9" fillId="0" borderId="0" applyFont="0" applyFill="0" applyBorder="0" applyAlignment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681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1" xfId="1" applyBorder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vertical="center"/>
    </xf>
    <xf numFmtId="0" fontId="1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0" xfId="1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2" fontId="2" fillId="0" borderId="1" xfId="1" applyNumberFormat="1" applyFont="1" applyBorder="1" applyAlignment="1">
      <alignment vertical="center"/>
    </xf>
    <xf numFmtId="2" fontId="1" fillId="0" borderId="1" xfId="1" applyNumberFormat="1" applyBorder="1" applyAlignment="1">
      <alignment vertical="center"/>
    </xf>
    <xf numFmtId="2" fontId="1" fillId="0" borderId="0" xfId="1" applyNumberFormat="1" applyAlignment="1">
      <alignment vertical="center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49" fontId="1" fillId="0" borderId="1" xfId="1" applyNumberFormat="1" applyFont="1" applyBorder="1" applyAlignment="1">
      <alignment horizontal="right" vertical="center"/>
    </xf>
    <xf numFmtId="0" fontId="1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6" fillId="0" borderId="0" xfId="23"/>
    <xf numFmtId="0" fontId="1" fillId="0" borderId="0" xfId="23" applyFont="1"/>
    <xf numFmtId="0" fontId="2" fillId="0" borderId="0" xfId="23" applyFont="1"/>
    <xf numFmtId="0" fontId="16" fillId="0" borderId="0" xfId="23" applyAlignment="1">
      <alignment horizontal="center"/>
    </xf>
    <xf numFmtId="0" fontId="16" fillId="0" borderId="0" xfId="23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18" fillId="0" borderId="0" xfId="1" applyFont="1" applyAlignment="1">
      <alignment vertical="center"/>
    </xf>
    <xf numFmtId="0" fontId="18" fillId="0" borderId="0" xfId="1" applyFont="1" applyFill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8" fillId="0" borderId="1" xfId="1" applyFont="1" applyBorder="1" applyAlignment="1">
      <alignment vertical="center"/>
    </xf>
    <xf numFmtId="49" fontId="16" fillId="0" borderId="0" xfId="23" applyNumberFormat="1" applyAlignment="1">
      <alignment horizontal="right" vertical="top"/>
    </xf>
    <xf numFmtId="0" fontId="20" fillId="0" borderId="0" xfId="23" applyNumberFormat="1" applyFont="1" applyFill="1"/>
    <xf numFmtId="0" fontId="16" fillId="0" borderId="0" xfId="23" applyAlignment="1">
      <alignment horizontal="center" vertical="top"/>
    </xf>
    <xf numFmtId="0" fontId="1" fillId="0" borderId="0" xfId="23" applyFont="1" applyFill="1" applyBorder="1"/>
    <xf numFmtId="0" fontId="2" fillId="0" borderId="0" xfId="23" applyFont="1" applyAlignment="1">
      <alignment horizontal="left" vertical="top"/>
    </xf>
    <xf numFmtId="0" fontId="1" fillId="0" borderId="0" xfId="23" applyNumberFormat="1" applyFont="1" applyFill="1"/>
    <xf numFmtId="49" fontId="16" fillId="0" borderId="0" xfId="23" applyNumberFormat="1"/>
    <xf numFmtId="0" fontId="2" fillId="0" borderId="0" xfId="23" applyFont="1" applyAlignment="1">
      <alignment horizontal="left"/>
    </xf>
    <xf numFmtId="0" fontId="20" fillId="0" borderId="0" xfId="23" applyNumberFormat="1" applyFont="1" applyFill="1" applyAlignment="1">
      <alignment wrapText="1"/>
    </xf>
    <xf numFmtId="49" fontId="16" fillId="0" borderId="0" xfId="23" applyNumberFormat="1" applyAlignment="1">
      <alignment horizontal="right" vertical="top" wrapText="1"/>
    </xf>
    <xf numFmtId="0" fontId="16" fillId="0" borderId="0" xfId="23" applyAlignment="1">
      <alignment horizontal="left"/>
    </xf>
    <xf numFmtId="0" fontId="20" fillId="0" borderId="0" xfId="23" applyNumberFormat="1" applyFont="1" applyFill="1" applyBorder="1" applyAlignment="1">
      <alignment horizontal="left" vertical="top"/>
    </xf>
    <xf numFmtId="0" fontId="20" fillId="0" borderId="0" xfId="23" applyNumberFormat="1" applyFont="1" applyFill="1" applyBorder="1" applyAlignment="1">
      <alignment horizontal="left"/>
    </xf>
    <xf numFmtId="0" fontId="1" fillId="0" borderId="0" xfId="23" applyFont="1" applyAlignment="1">
      <alignment horizontal="left"/>
    </xf>
    <xf numFmtId="49" fontId="1" fillId="0" borderId="0" xfId="23" applyNumberFormat="1" applyFont="1" applyAlignment="1">
      <alignment horizontal="right"/>
    </xf>
    <xf numFmtId="0" fontId="1" fillId="0" borderId="0" xfId="23" applyFont="1" applyAlignment="1">
      <alignment horizontal="left" vertical="top" wrapText="1"/>
    </xf>
    <xf numFmtId="49" fontId="1" fillId="0" borderId="0" xfId="23" applyNumberFormat="1" applyFont="1" applyAlignment="1">
      <alignment horizontal="right" vertical="top"/>
    </xf>
    <xf numFmtId="0" fontId="2" fillId="0" borderId="0" xfId="23" applyFont="1" applyAlignment="1">
      <alignment horizontal="center"/>
    </xf>
    <xf numFmtId="0" fontId="16" fillId="0" borderId="0" xfId="23" applyAlignment="1">
      <alignment horizontal="centerContinuous"/>
    </xf>
    <xf numFmtId="0" fontId="2" fillId="0" borderId="0" xfId="23" applyFont="1" applyAlignment="1">
      <alignment horizontal="centerContinuous"/>
    </xf>
    <xf numFmtId="0" fontId="3" fillId="0" borderId="0" xfId="23" applyFont="1" applyAlignment="1">
      <alignment vertical="center"/>
    </xf>
    <xf numFmtId="0" fontId="3" fillId="0" borderId="0" xfId="23" applyFont="1" applyAlignment="1">
      <alignment horizontal="center" vertical="center"/>
    </xf>
    <xf numFmtId="164" fontId="3" fillId="0" borderId="0" xfId="24" applyFont="1" applyAlignment="1">
      <alignment vertical="center"/>
    </xf>
    <xf numFmtId="0" fontId="3" fillId="3" borderId="0" xfId="23" applyFont="1" applyFill="1" applyAlignment="1">
      <alignment vertical="center"/>
    </xf>
    <xf numFmtId="49" fontId="3" fillId="3" borderId="0" xfId="23" applyNumberFormat="1" applyFont="1" applyFill="1" applyAlignment="1">
      <alignment horizontal="right" vertical="center"/>
    </xf>
    <xf numFmtId="49" fontId="3" fillId="0" borderId="0" xfId="23" applyNumberFormat="1" applyFont="1" applyAlignment="1">
      <alignment horizontal="right" vertical="center"/>
    </xf>
    <xf numFmtId="0" fontId="21" fillId="0" borderId="0" xfId="23" applyNumberFormat="1" applyFont="1" applyFill="1" applyAlignment="1">
      <alignment vertical="center"/>
    </xf>
    <xf numFmtId="0" fontId="4" fillId="0" borderId="0" xfId="23" applyFont="1" applyAlignment="1">
      <alignment horizontal="center" vertical="center"/>
    </xf>
    <xf numFmtId="0" fontId="3" fillId="0" borderId="0" xfId="23" applyFont="1" applyFill="1" applyBorder="1" applyAlignment="1">
      <alignment vertical="center"/>
    </xf>
    <xf numFmtId="0" fontId="4" fillId="0" borderId="0" xfId="23" applyFont="1" applyAlignment="1">
      <alignment horizontal="left" vertical="center"/>
    </xf>
    <xf numFmtId="0" fontId="3" fillId="0" borderId="0" xfId="23" applyNumberFormat="1" applyFont="1" applyFill="1" applyAlignment="1">
      <alignment vertical="center"/>
    </xf>
    <xf numFmtId="49" fontId="3" fillId="3" borderId="0" xfId="23" applyNumberFormat="1" applyFont="1" applyFill="1" applyAlignment="1">
      <alignment vertical="center"/>
    </xf>
    <xf numFmtId="49" fontId="3" fillId="0" borderId="0" xfId="23" applyNumberFormat="1" applyFont="1" applyAlignment="1">
      <alignment vertical="center"/>
    </xf>
    <xf numFmtId="0" fontId="1" fillId="0" borderId="0" xfId="23" applyFont="1" applyAlignment="1">
      <alignment vertical="center"/>
    </xf>
    <xf numFmtId="0" fontId="1" fillId="0" borderId="0" xfId="23" applyFont="1" applyAlignment="1">
      <alignment horizontal="center" vertical="center"/>
    </xf>
    <xf numFmtId="164" fontId="1" fillId="0" borderId="0" xfId="24" applyFont="1" applyAlignment="1">
      <alignment vertical="center"/>
    </xf>
    <xf numFmtId="49" fontId="1" fillId="3" borderId="0" xfId="23" applyNumberFormat="1" applyFont="1" applyFill="1" applyAlignment="1">
      <alignment horizontal="right" vertical="center"/>
    </xf>
    <xf numFmtId="49" fontId="1" fillId="0" borderId="0" xfId="23" applyNumberFormat="1" applyFont="1" applyAlignment="1">
      <alignment horizontal="right" vertical="center"/>
    </xf>
    <xf numFmtId="0" fontId="1" fillId="0" borderId="0" xfId="23" applyFont="1" applyAlignment="1">
      <alignment vertical="center" wrapText="1"/>
    </xf>
    <xf numFmtId="0" fontId="20" fillId="0" borderId="0" xfId="23" applyNumberFormat="1" applyFont="1" applyFill="1" applyAlignment="1">
      <alignment vertical="center" wrapText="1"/>
    </xf>
    <xf numFmtId="49" fontId="1" fillId="3" borderId="0" xfId="23" applyNumberFormat="1" applyFont="1" applyFill="1" applyAlignment="1">
      <alignment horizontal="right" vertical="center" wrapText="1"/>
    </xf>
    <xf numFmtId="49" fontId="1" fillId="0" borderId="0" xfId="23" applyNumberFormat="1" applyFont="1" applyAlignment="1">
      <alignment horizontal="right" vertical="center" wrapText="1"/>
    </xf>
    <xf numFmtId="0" fontId="1" fillId="0" borderId="0" xfId="23" applyFont="1" applyAlignment="1">
      <alignment horizontal="left" vertical="center"/>
    </xf>
    <xf numFmtId="0" fontId="2" fillId="0" borderId="0" xfId="23" applyFont="1" applyAlignment="1">
      <alignment horizontal="left" vertical="center"/>
    </xf>
    <xf numFmtId="0" fontId="2" fillId="0" borderId="0" xfId="23" applyFont="1" applyAlignment="1">
      <alignment horizontal="center" vertical="center"/>
    </xf>
    <xf numFmtId="0" fontId="21" fillId="0" borderId="0" xfId="23" applyNumberFormat="1" applyFont="1" applyFill="1" applyBorder="1" applyAlignment="1">
      <alignment horizontal="left" vertical="center"/>
    </xf>
    <xf numFmtId="0" fontId="3" fillId="0" borderId="0" xfId="23" applyFont="1" applyAlignment="1">
      <alignment horizontal="left" vertical="center"/>
    </xf>
    <xf numFmtId="0" fontId="22" fillId="0" borderId="0" xfId="23" applyFont="1" applyAlignment="1">
      <alignment vertical="center"/>
    </xf>
    <xf numFmtId="49" fontId="22" fillId="3" borderId="0" xfId="23" applyNumberFormat="1" applyFont="1" applyFill="1" applyAlignment="1">
      <alignment horizontal="right" vertical="center"/>
    </xf>
    <xf numFmtId="49" fontId="22" fillId="0" borderId="0" xfId="23" applyNumberFormat="1" applyFont="1" applyAlignment="1">
      <alignment horizontal="right" vertical="center"/>
    </xf>
    <xf numFmtId="0" fontId="22" fillId="0" borderId="0" xfId="23" applyNumberFormat="1" applyFont="1" applyFill="1" applyBorder="1" applyAlignment="1">
      <alignment horizontal="left" vertical="center"/>
    </xf>
    <xf numFmtId="0" fontId="22" fillId="0" borderId="0" xfId="23" applyFont="1" applyAlignment="1">
      <alignment horizontal="center" vertical="center"/>
    </xf>
    <xf numFmtId="0" fontId="3" fillId="0" borderId="0" xfId="23" applyFont="1" applyAlignment="1">
      <alignment horizontal="left" vertical="center" wrapText="1"/>
    </xf>
    <xf numFmtId="0" fontId="3" fillId="0" borderId="0" xfId="23" applyFont="1" applyAlignment="1">
      <alignment horizontal="center" vertical="center" wrapText="1"/>
    </xf>
    <xf numFmtId="164" fontId="3" fillId="0" borderId="0" xfId="24" applyFont="1" applyAlignment="1">
      <alignment horizontal="left" vertical="center" wrapText="1"/>
    </xf>
    <xf numFmtId="16" fontId="3" fillId="0" borderId="0" xfId="24" applyNumberFormat="1" applyFont="1" applyAlignment="1">
      <alignment horizontal="center" vertical="center"/>
    </xf>
    <xf numFmtId="0" fontId="4" fillId="0" borderId="0" xfId="23" applyFont="1" applyAlignment="1">
      <alignment vertical="center"/>
    </xf>
    <xf numFmtId="0" fontId="6" fillId="0" borderId="0" xfId="23" applyFont="1" applyAlignment="1">
      <alignment vertical="center" wrapText="1"/>
    </xf>
    <xf numFmtId="0" fontId="6" fillId="0" borderId="0" xfId="23" applyFont="1" applyAlignment="1">
      <alignment horizontal="center" vertical="center" wrapText="1"/>
    </xf>
    <xf numFmtId="164" fontId="6" fillId="0" borderId="0" xfId="24" applyFont="1" applyAlignment="1">
      <alignment horizontal="center" vertical="center" wrapText="1"/>
    </xf>
    <xf numFmtId="0" fontId="6" fillId="3" borderId="0" xfId="23" applyFont="1" applyFill="1" applyAlignment="1">
      <alignment horizontal="center" vertical="center" wrapText="1"/>
    </xf>
    <xf numFmtId="0" fontId="18" fillId="0" borderId="0" xfId="23" applyFont="1" applyAlignment="1">
      <alignment vertical="center"/>
    </xf>
    <xf numFmtId="0" fontId="11" fillId="3" borderId="0" xfId="23" applyFont="1" applyFill="1" applyAlignment="1">
      <alignment horizontal="center" vertical="center"/>
    </xf>
    <xf numFmtId="0" fontId="18" fillId="0" borderId="0" xfId="23" applyFont="1" applyAlignment="1">
      <alignment horizontal="center" vertical="center"/>
    </xf>
    <xf numFmtId="0" fontId="3" fillId="3" borderId="0" xfId="23" applyFont="1" applyFill="1" applyAlignment="1">
      <alignment horizontal="centerContinuous" vertical="center"/>
    </xf>
    <xf numFmtId="0" fontId="3" fillId="0" borderId="0" xfId="23" applyFont="1" applyAlignment="1">
      <alignment horizontal="centerContinuous" vertical="center"/>
    </xf>
    <xf numFmtId="164" fontId="18" fillId="0" borderId="0" xfId="2" applyFont="1" applyFill="1" applyBorder="1" applyAlignment="1">
      <alignment vertical="center"/>
    </xf>
    <xf numFmtId="164" fontId="2" fillId="4" borderId="0" xfId="2" applyFont="1" applyFill="1" applyBorder="1" applyAlignment="1">
      <alignment horizontal="center" vertical="center"/>
    </xf>
    <xf numFmtId="164" fontId="1" fillId="4" borderId="0" xfId="2" applyFont="1" applyFill="1" applyBorder="1" applyAlignment="1">
      <alignment horizontal="center" vertical="center"/>
    </xf>
    <xf numFmtId="164" fontId="17" fillId="4" borderId="0" xfId="2" applyFont="1" applyFill="1" applyBorder="1" applyAlignment="1">
      <alignment vertical="center"/>
    </xf>
    <xf numFmtId="10" fontId="2" fillId="4" borderId="0" xfId="16" applyNumberFormat="1" applyFont="1" applyFill="1" applyBorder="1" applyAlignment="1">
      <alignment horizontal="center" vertical="center"/>
    </xf>
    <xf numFmtId="164" fontId="2" fillId="4" borderId="0" xfId="2" applyFont="1" applyFill="1" applyBorder="1" applyAlignment="1">
      <alignment vertical="center"/>
    </xf>
    <xf numFmtId="164" fontId="2" fillId="4" borderId="1" xfId="2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164" fontId="1" fillId="0" borderId="1" xfId="2" applyFont="1" applyFill="1" applyBorder="1" applyAlignment="1">
      <alignment horizontal="center" vertical="center"/>
    </xf>
    <xf numFmtId="164" fontId="2" fillId="4" borderId="1" xfId="2" applyFont="1" applyFill="1" applyBorder="1" applyAlignment="1">
      <alignment vertical="center"/>
    </xf>
    <xf numFmtId="164" fontId="2" fillId="4" borderId="1" xfId="2" applyFont="1" applyFill="1" applyBorder="1" applyAlignment="1">
      <alignment vertical="center" wrapText="1"/>
    </xf>
    <xf numFmtId="49" fontId="1" fillId="0" borderId="0" xfId="1" applyNumberFormat="1" applyAlignment="1">
      <alignment vertical="center"/>
    </xf>
    <xf numFmtId="49" fontId="1" fillId="0" borderId="1" xfId="1" applyNumberFormat="1" applyBorder="1" applyAlignment="1">
      <alignment vertical="center"/>
    </xf>
    <xf numFmtId="49" fontId="2" fillId="0" borderId="1" xfId="1" applyNumberFormat="1" applyFont="1" applyBorder="1" applyAlignment="1">
      <alignment vertical="center"/>
    </xf>
    <xf numFmtId="0" fontId="8" fillId="0" borderId="0" xfId="1" applyNumberFormat="1" applyFont="1" applyFill="1" applyBorder="1" applyAlignment="1">
      <alignment horizontal="left" vertical="center"/>
    </xf>
    <xf numFmtId="0" fontId="8" fillId="0" borderId="0" xfId="1" applyNumberFormat="1" applyFont="1" applyFill="1" applyBorder="1" applyAlignment="1">
      <alignment horizontal="centerContinuous"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10" fontId="2" fillId="4" borderId="1" xfId="16" applyNumberFormat="1" applyFont="1" applyFill="1" applyBorder="1" applyAlignment="1">
      <alignment horizontal="center" vertical="center"/>
    </xf>
    <xf numFmtId="164" fontId="1" fillId="4" borderId="1" xfId="2" applyFont="1" applyFill="1" applyBorder="1" applyAlignment="1">
      <alignment horizontal="center" vertical="center"/>
    </xf>
    <xf numFmtId="0" fontId="1" fillId="0" borderId="5" xfId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0" fontId="18" fillId="0" borderId="1" xfId="1" applyFont="1" applyBorder="1"/>
    <xf numFmtId="2" fontId="18" fillId="0" borderId="1" xfId="1" applyNumberFormat="1" applyFont="1" applyBorder="1" applyAlignment="1">
      <alignment vertical="center"/>
    </xf>
    <xf numFmtId="173" fontId="11" fillId="0" borderId="1" xfId="1" applyNumberFormat="1" applyFont="1" applyBorder="1" applyAlignment="1">
      <alignment horizontal="center" vertical="center"/>
    </xf>
    <xf numFmtId="0" fontId="18" fillId="0" borderId="1" xfId="1" applyFont="1" applyBorder="1" applyAlignment="1">
      <alignment horizontal="left" vertical="center"/>
    </xf>
    <xf numFmtId="2" fontId="11" fillId="0" borderId="1" xfId="1" applyNumberFormat="1" applyFont="1" applyBorder="1" applyAlignment="1">
      <alignment horizontal="center" vertical="center"/>
    </xf>
    <xf numFmtId="173" fontId="11" fillId="0" borderId="1" xfId="1" applyNumberFormat="1" applyFont="1" applyBorder="1" applyAlignment="1">
      <alignment horizontal="center" vertical="top"/>
    </xf>
    <xf numFmtId="173" fontId="11" fillId="0" borderId="1" xfId="1" applyNumberFormat="1" applyFont="1" applyFill="1" applyBorder="1" applyAlignment="1">
      <alignment horizontal="center" vertical="top"/>
    </xf>
    <xf numFmtId="17" fontId="18" fillId="0" borderId="1" xfId="1" applyNumberFormat="1" applyFont="1" applyBorder="1" applyAlignment="1">
      <alignment horizontal="left" vertical="center"/>
    </xf>
    <xf numFmtId="2" fontId="11" fillId="0" borderId="1" xfId="1" applyNumberFormat="1" applyFont="1" applyBorder="1" applyAlignment="1">
      <alignment vertical="center"/>
    </xf>
    <xf numFmtId="0" fontId="11" fillId="0" borderId="1" xfId="1" applyFont="1" applyBorder="1"/>
    <xf numFmtId="1" fontId="11" fillId="0" borderId="1" xfId="1" applyNumberFormat="1" applyFont="1" applyBorder="1"/>
    <xf numFmtId="2" fontId="18" fillId="0" borderId="1" xfId="1" applyNumberFormat="1" applyFont="1" applyBorder="1" applyAlignment="1">
      <alignment horizontal="center" vertical="center"/>
    </xf>
    <xf numFmtId="173" fontId="18" fillId="0" borderId="1" xfId="1" applyNumberFormat="1" applyFont="1" applyBorder="1" applyAlignment="1">
      <alignment horizontal="center" vertical="center"/>
    </xf>
    <xf numFmtId="173" fontId="18" fillId="0" borderId="1" xfId="1" applyNumberFormat="1" applyFont="1" applyBorder="1" applyAlignment="1">
      <alignment horizontal="center" vertical="top"/>
    </xf>
    <xf numFmtId="0" fontId="18" fillId="0" borderId="1" xfId="1" applyFont="1" applyFill="1" applyBorder="1"/>
    <xf numFmtId="2" fontId="18" fillId="0" borderId="1" xfId="1" applyNumberFormat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0" xfId="1" applyFont="1"/>
    <xf numFmtId="170" fontId="11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1" fillId="0" borderId="0" xfId="1" applyBorder="1"/>
    <xf numFmtId="0" fontId="1" fillId="0" borderId="1" xfId="1" applyBorder="1"/>
    <xf numFmtId="171" fontId="18" fillId="0" borderId="1" xfId="1" applyNumberFormat="1" applyFont="1" applyBorder="1" applyAlignment="1">
      <alignment vertical="center"/>
    </xf>
    <xf numFmtId="2" fontId="18" fillId="0" borderId="0" xfId="1" applyNumberFormat="1" applyFont="1" applyBorder="1" applyAlignment="1">
      <alignment vertical="center"/>
    </xf>
    <xf numFmtId="0" fontId="3" fillId="3" borderId="0" xfId="1" applyFont="1" applyFill="1" applyAlignment="1">
      <alignment vertical="center"/>
    </xf>
    <xf numFmtId="173" fontId="18" fillId="0" borderId="1" xfId="1" applyNumberFormat="1" applyFont="1" applyBorder="1" applyAlignment="1">
      <alignment vertical="center"/>
    </xf>
    <xf numFmtId="0" fontId="11" fillId="0" borderId="0" xfId="3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1" fontId="11" fillId="0" borderId="0" xfId="1" applyNumberFormat="1" applyFont="1" applyBorder="1"/>
    <xf numFmtId="171" fontId="18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left" vertical="center"/>
    </xf>
    <xf numFmtId="0" fontId="11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right" vertical="center"/>
    </xf>
    <xf numFmtId="0" fontId="27" fillId="0" borderId="0" xfId="1" applyNumberFormat="1" applyFont="1" applyFill="1" applyBorder="1" applyAlignment="1">
      <alignment horizontal="left" vertical="center"/>
    </xf>
    <xf numFmtId="0" fontId="11" fillId="0" borderId="0" xfId="1" applyNumberFormat="1" applyFont="1" applyFill="1" applyBorder="1" applyAlignment="1">
      <alignment horizontal="centerContinuous" vertical="center"/>
    </xf>
    <xf numFmtId="0" fontId="19" fillId="0" borderId="0" xfId="1" applyNumberFormat="1" applyFont="1" applyFill="1"/>
    <xf numFmtId="164" fontId="11" fillId="0" borderId="0" xfId="2" applyFont="1" applyFill="1" applyBorder="1" applyAlignment="1">
      <alignment horizontal="left" vertical="center"/>
    </xf>
    <xf numFmtId="0" fontId="19" fillId="0" borderId="0" xfId="1" applyNumberFormat="1" applyFont="1" applyFill="1" applyBorder="1" applyAlignment="1">
      <alignment vertical="center"/>
    </xf>
    <xf numFmtId="0" fontId="11" fillId="0" borderId="0" xfId="1" applyNumberFormat="1" applyFont="1" applyFill="1" applyBorder="1" applyAlignment="1">
      <alignment vertical="center"/>
    </xf>
    <xf numFmtId="2" fontId="1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11" fillId="0" borderId="1" xfId="31" applyFont="1" applyBorder="1" applyAlignment="1">
      <alignment horizontal="center" vertical="center" wrapText="1"/>
    </xf>
    <xf numFmtId="0" fontId="4" fillId="0" borderId="1" xfId="31" applyFont="1" applyBorder="1" applyAlignment="1">
      <alignment horizontal="center" vertical="center" wrapText="1"/>
    </xf>
    <xf numFmtId="0" fontId="1" fillId="0" borderId="1" xfId="1" applyFont="1" applyBorder="1"/>
    <xf numFmtId="174" fontId="18" fillId="0" borderId="1" xfId="1" applyNumberFormat="1" applyFont="1" applyBorder="1" applyAlignment="1">
      <alignment horizontal="left" vertical="center"/>
    </xf>
    <xf numFmtId="0" fontId="1" fillId="0" borderId="0" xfId="26" applyFont="1" applyAlignment="1">
      <alignment vertical="center"/>
    </xf>
    <xf numFmtId="164" fontId="1" fillId="0" borderId="0" xfId="27" applyFont="1" applyAlignment="1">
      <alignment vertical="center"/>
    </xf>
    <xf numFmtId="0" fontId="28" fillId="0" borderId="1" xfId="26" applyFont="1" applyBorder="1" applyAlignment="1">
      <alignment vertical="center"/>
    </xf>
    <xf numFmtId="49" fontId="28" fillId="0" borderId="1" xfId="26" applyNumberFormat="1" applyFont="1" applyBorder="1" applyAlignment="1">
      <alignment vertical="center"/>
    </xf>
    <xf numFmtId="0" fontId="2" fillId="0" borderId="1" xfId="26" applyFont="1" applyBorder="1" applyAlignment="1">
      <alignment vertical="center"/>
    </xf>
    <xf numFmtId="0" fontId="1" fillId="0" borderId="1" xfId="26" applyFont="1" applyBorder="1" applyAlignment="1">
      <alignment vertical="center"/>
    </xf>
    <xf numFmtId="49" fontId="1" fillId="0" borderId="1" xfId="26" applyNumberFormat="1" applyFont="1" applyBorder="1" applyAlignment="1">
      <alignment vertical="center"/>
    </xf>
    <xf numFmtId="164" fontId="2" fillId="0" borderId="1" xfId="27" applyFont="1" applyBorder="1" applyAlignment="1">
      <alignment vertical="center" wrapText="1"/>
    </xf>
    <xf numFmtId="0" fontId="1" fillId="0" borderId="1" xfId="26" applyBorder="1"/>
    <xf numFmtId="0" fontId="1" fillId="0" borderId="1" xfId="26" applyFont="1" applyBorder="1"/>
    <xf numFmtId="2" fontId="29" fillId="0" borderId="9" xfId="1" applyNumberFormat="1" applyFont="1" applyBorder="1" applyAlignment="1">
      <alignment horizontal="center"/>
    </xf>
    <xf numFmtId="2" fontId="1" fillId="0" borderId="1" xfId="26" applyNumberFormat="1" applyFont="1" applyBorder="1" applyAlignment="1">
      <alignment vertical="center"/>
    </xf>
    <xf numFmtId="0" fontId="1" fillId="0" borderId="0" xfId="26"/>
    <xf numFmtId="2" fontId="29" fillId="0" borderId="10" xfId="1" applyNumberFormat="1" applyFont="1" applyBorder="1" applyAlignment="1">
      <alignment horizontal="center"/>
    </xf>
    <xf numFmtId="0" fontId="2" fillId="0" borderId="1" xfId="26" applyFont="1" applyBorder="1" applyAlignment="1">
      <alignment horizontal="center" vertical="center"/>
    </xf>
    <xf numFmtId="0" fontId="1" fillId="0" borderId="1" xfId="26" applyBorder="1" applyAlignment="1">
      <alignment horizontal="center" vertical="center"/>
    </xf>
    <xf numFmtId="0" fontId="1" fillId="0" borderId="1" xfId="26" applyFont="1" applyFill="1" applyBorder="1" applyAlignment="1">
      <alignment horizontal="center" vertical="center"/>
    </xf>
    <xf numFmtId="164" fontId="2" fillId="0" borderId="1" xfId="27" applyFont="1" applyBorder="1" applyAlignment="1">
      <alignment vertical="center"/>
    </xf>
    <xf numFmtId="0" fontId="2" fillId="0" borderId="1" xfId="26" applyFont="1" applyBorder="1" applyAlignment="1">
      <alignment horizontal="center" vertical="center" wrapText="1"/>
    </xf>
    <xf numFmtId="164" fontId="1" fillId="0" borderId="1" xfId="27" applyFont="1" applyBorder="1" applyAlignment="1">
      <alignment vertical="center"/>
    </xf>
    <xf numFmtId="0" fontId="1" fillId="0" borderId="0" xfId="26" applyFont="1" applyBorder="1" applyAlignment="1">
      <alignment vertical="center"/>
    </xf>
    <xf numFmtId="0" fontId="11" fillId="0" borderId="0" xfId="26" applyFont="1" applyBorder="1" applyAlignment="1">
      <alignment vertical="center"/>
    </xf>
    <xf numFmtId="0" fontId="2" fillId="0" borderId="0" xfId="26" applyFont="1" applyBorder="1" applyAlignment="1">
      <alignment vertical="center"/>
    </xf>
    <xf numFmtId="164" fontId="2" fillId="0" borderId="0" xfId="27" applyFont="1" applyBorder="1" applyAlignment="1">
      <alignment vertical="center"/>
    </xf>
    <xf numFmtId="2" fontId="1" fillId="0" borderId="0" xfId="26" applyNumberFormat="1" applyFont="1"/>
    <xf numFmtId="0" fontId="1" fillId="0" borderId="0" xfId="26" applyFont="1"/>
    <xf numFmtId="0" fontId="1" fillId="0" borderId="5" xfId="26" applyFont="1" applyBorder="1" applyAlignment="1">
      <alignment vertical="center"/>
    </xf>
    <xf numFmtId="2" fontId="1" fillId="0" borderId="1" xfId="26" applyNumberFormat="1" applyFont="1" applyBorder="1"/>
    <xf numFmtId="49" fontId="1" fillId="0" borderId="0" xfId="26" applyNumberFormat="1" applyFont="1" applyAlignment="1">
      <alignment vertical="center"/>
    </xf>
    <xf numFmtId="164" fontId="1" fillId="0" borderId="0" xfId="27" applyFont="1" applyAlignment="1">
      <alignment vertical="center" wrapText="1"/>
    </xf>
    <xf numFmtId="2" fontId="1" fillId="0" borderId="0" xfId="26" applyNumberFormat="1" applyFont="1" applyAlignment="1">
      <alignment vertical="center"/>
    </xf>
    <xf numFmtId="0" fontId="1" fillId="0" borderId="1" xfId="26" applyBorder="1" applyAlignment="1">
      <alignment vertical="center"/>
    </xf>
    <xf numFmtId="164" fontId="0" fillId="0" borderId="1" xfId="27" applyFont="1" applyBorder="1" applyAlignment="1">
      <alignment vertical="center"/>
    </xf>
    <xf numFmtId="0" fontId="1" fillId="0" borderId="0" xfId="26" applyAlignment="1">
      <alignment horizontal="center" vertical="center"/>
    </xf>
    <xf numFmtId="0" fontId="2" fillId="0" borderId="0" xfId="26" applyFont="1" applyAlignment="1">
      <alignment horizontal="center" vertical="center"/>
    </xf>
    <xf numFmtId="0" fontId="30" fillId="0" borderId="0" xfId="26" applyFont="1" applyAlignment="1">
      <alignment vertical="center"/>
    </xf>
    <xf numFmtId="164" fontId="30" fillId="0" borderId="0" xfId="27" applyFont="1" applyAlignment="1">
      <alignment vertical="center"/>
    </xf>
    <xf numFmtId="0" fontId="1" fillId="0" borderId="0" xfId="26" applyFont="1" applyAlignment="1">
      <alignment vertical="center" wrapText="1"/>
    </xf>
    <xf numFmtId="0" fontId="30" fillId="0" borderId="0" xfId="26" applyFont="1" applyAlignment="1">
      <alignment vertical="center" wrapText="1"/>
    </xf>
    <xf numFmtId="0" fontId="31" fillId="0" borderId="0" xfId="26" applyFont="1" applyAlignment="1">
      <alignment vertical="center"/>
    </xf>
    <xf numFmtId="0" fontId="1" fillId="0" borderId="0" xfId="26" applyAlignment="1">
      <alignment vertical="center"/>
    </xf>
    <xf numFmtId="0" fontId="32" fillId="0" borderId="0" xfId="26" applyFont="1" applyAlignment="1">
      <alignment vertical="center"/>
    </xf>
    <xf numFmtId="164" fontId="33" fillId="0" borderId="0" xfId="27" applyFont="1" applyAlignment="1">
      <alignment vertical="center"/>
    </xf>
    <xf numFmtId="0" fontId="34" fillId="0" borderId="0" xfId="26" applyFont="1" applyAlignment="1">
      <alignment vertical="center"/>
    </xf>
    <xf numFmtId="0" fontId="12" fillId="0" borderId="0" xfId="26" applyFont="1" applyAlignment="1">
      <alignment vertical="center"/>
    </xf>
    <xf numFmtId="0" fontId="33" fillId="0" borderId="0" xfId="26" applyFont="1" applyAlignment="1">
      <alignment vertical="center"/>
    </xf>
    <xf numFmtId="0" fontId="33" fillId="0" borderId="0" xfId="26" applyFont="1" applyAlignment="1">
      <alignment horizontal="right" vertical="center"/>
    </xf>
    <xf numFmtId="0" fontId="8" fillId="0" borderId="0" xfId="26" applyNumberFormat="1" applyFont="1" applyFill="1" applyBorder="1" applyAlignment="1">
      <alignment horizontal="centerContinuous" vertical="center"/>
    </xf>
    <xf numFmtId="164" fontId="8" fillId="0" borderId="0" xfId="27" applyFont="1" applyFill="1" applyBorder="1" applyAlignment="1">
      <alignment horizontal="left" vertical="center"/>
    </xf>
    <xf numFmtId="0" fontId="7" fillId="0" borderId="0" xfId="26" applyNumberFormat="1" applyFont="1" applyFill="1" applyAlignment="1">
      <alignment vertical="center"/>
    </xf>
    <xf numFmtId="0" fontId="2" fillId="0" borderId="0" xfId="26" applyNumberFormat="1" applyFont="1" applyFill="1" applyAlignment="1">
      <alignment horizontal="right" vertical="center"/>
    </xf>
    <xf numFmtId="164" fontId="13" fillId="0" borderId="0" xfId="27" applyFont="1" applyFill="1" applyBorder="1" applyAlignment="1">
      <alignment horizontal="left" vertical="center"/>
    </xf>
    <xf numFmtId="175" fontId="1" fillId="0" borderId="1" xfId="26" applyNumberFormat="1" applyFont="1" applyBorder="1" applyAlignment="1">
      <alignment vertical="center"/>
    </xf>
    <xf numFmtId="0" fontId="35" fillId="0" borderId="1" xfId="26" applyFont="1" applyBorder="1" applyAlignment="1">
      <alignment vertical="center"/>
    </xf>
    <xf numFmtId="0" fontId="35" fillId="0" borderId="1" xfId="26" applyFont="1" applyBorder="1"/>
    <xf numFmtId="1" fontId="1" fillId="0" borderId="1" xfId="26" applyNumberFormat="1" applyFont="1" applyBorder="1" applyAlignment="1">
      <alignment vertical="center"/>
    </xf>
    <xf numFmtId="2" fontId="35" fillId="0" borderId="1" xfId="26" applyNumberFormat="1" applyFont="1" applyBorder="1" applyAlignment="1">
      <alignment vertical="center"/>
    </xf>
    <xf numFmtId="0" fontId="35" fillId="0" borderId="0" xfId="26" applyFont="1"/>
    <xf numFmtId="0" fontId="35" fillId="2" borderId="1" xfId="26" applyFont="1" applyFill="1" applyBorder="1"/>
    <xf numFmtId="2" fontId="35" fillId="0" borderId="0" xfId="26" applyNumberFormat="1" applyFont="1"/>
    <xf numFmtId="0" fontId="30" fillId="0" borderId="0" xfId="26" applyFont="1" applyFill="1"/>
    <xf numFmtId="0" fontId="32" fillId="0" borderId="0" xfId="26" applyFont="1" applyFill="1"/>
    <xf numFmtId="2" fontId="6" fillId="0" borderId="1" xfId="27" applyNumberFormat="1" applyFont="1" applyFill="1" applyBorder="1" applyAlignment="1">
      <alignment vertical="center"/>
    </xf>
    <xf numFmtId="0" fontId="5" fillId="0" borderId="1" xfId="26" applyFont="1" applyFill="1" applyBorder="1" applyAlignment="1">
      <alignment horizontal="center" vertical="center"/>
    </xf>
    <xf numFmtId="0" fontId="6" fillId="0" borderId="11" xfId="26" applyFont="1" applyFill="1" applyBorder="1" applyAlignment="1">
      <alignment vertical="center"/>
    </xf>
    <xf numFmtId="164" fontId="5" fillId="0" borderId="1" xfId="27" applyFont="1" applyFill="1" applyBorder="1" applyAlignment="1">
      <alignment vertical="center"/>
    </xf>
    <xf numFmtId="0" fontId="6" fillId="0" borderId="11" xfId="26" applyFont="1" applyFill="1" applyBorder="1" applyAlignment="1">
      <alignment vertical="center" wrapText="1"/>
    </xf>
    <xf numFmtId="2" fontId="5" fillId="0" borderId="1" xfId="27" applyNumberFormat="1" applyFont="1" applyFill="1" applyBorder="1" applyAlignment="1">
      <alignment vertical="center"/>
    </xf>
    <xf numFmtId="2" fontId="5" fillId="0" borderId="1" xfId="26" applyNumberFormat="1" applyFont="1" applyFill="1" applyBorder="1" applyAlignment="1">
      <alignment vertical="center"/>
    </xf>
    <xf numFmtId="177" fontId="6" fillId="0" borderId="2" xfId="26" applyNumberFormat="1" applyFont="1" applyFill="1" applyBorder="1" applyAlignment="1">
      <alignment vertical="center"/>
    </xf>
    <xf numFmtId="0" fontId="5" fillId="0" borderId="1" xfId="26" applyFont="1" applyFill="1" applyBorder="1" applyAlignment="1">
      <alignment vertical="center"/>
    </xf>
    <xf numFmtId="177" fontId="6" fillId="0" borderId="1" xfId="26" applyNumberFormat="1" applyFont="1" applyFill="1" applyBorder="1" applyAlignment="1">
      <alignment vertical="center"/>
    </xf>
    <xf numFmtId="2" fontId="6" fillId="0" borderId="2" xfId="26" applyNumberFormat="1" applyFont="1" applyFill="1" applyBorder="1" applyAlignment="1">
      <alignment vertical="center"/>
    </xf>
    <xf numFmtId="2" fontId="6" fillId="0" borderId="1" xfId="26" applyNumberFormat="1" applyFont="1" applyFill="1" applyBorder="1" applyAlignment="1">
      <alignment vertical="center"/>
    </xf>
    <xf numFmtId="0" fontId="5" fillId="0" borderId="12" xfId="26" applyNumberFormat="1" applyFont="1" applyFill="1" applyBorder="1" applyAlignment="1">
      <alignment vertical="center"/>
    </xf>
    <xf numFmtId="0" fontId="6" fillId="0" borderId="11" xfId="26" applyFont="1" applyFill="1" applyBorder="1" applyAlignment="1">
      <alignment horizontal="left" vertical="center" wrapText="1"/>
    </xf>
    <xf numFmtId="0" fontId="5" fillId="0" borderId="12" xfId="26" applyFont="1" applyFill="1" applyBorder="1" applyAlignment="1">
      <alignment vertical="center"/>
    </xf>
    <xf numFmtId="0" fontId="5" fillId="0" borderId="2" xfId="26" applyFont="1" applyFill="1" applyBorder="1" applyAlignment="1">
      <alignment vertical="center"/>
    </xf>
    <xf numFmtId="0" fontId="5" fillId="0" borderId="11" xfId="26" applyFont="1" applyFill="1" applyBorder="1" applyAlignment="1">
      <alignment vertical="center"/>
    </xf>
    <xf numFmtId="164" fontId="6" fillId="0" borderId="12" xfId="26" applyNumberFormat="1" applyFont="1" applyFill="1" applyBorder="1" applyAlignment="1">
      <alignment vertical="center"/>
    </xf>
    <xf numFmtId="164" fontId="6" fillId="0" borderId="2" xfId="26" applyNumberFormat="1" applyFont="1" applyFill="1" applyBorder="1" applyAlignment="1">
      <alignment vertical="center"/>
    </xf>
    <xf numFmtId="164" fontId="6" fillId="0" borderId="1" xfId="26" applyNumberFormat="1" applyFont="1" applyFill="1" applyBorder="1" applyAlignment="1">
      <alignment vertical="center"/>
    </xf>
    <xf numFmtId="0" fontId="6" fillId="0" borderId="1" xfId="26" applyFont="1" applyFill="1" applyBorder="1" applyAlignment="1">
      <alignment horizontal="center" vertical="center"/>
    </xf>
    <xf numFmtId="10" fontId="6" fillId="0" borderId="12" xfId="32" applyNumberFormat="1" applyFont="1" applyFill="1" applyBorder="1" applyAlignment="1">
      <alignment vertical="center"/>
    </xf>
    <xf numFmtId="10" fontId="6" fillId="0" borderId="2" xfId="32" applyNumberFormat="1" applyFont="1" applyFill="1" applyBorder="1" applyAlignment="1">
      <alignment vertical="center"/>
    </xf>
    <xf numFmtId="10" fontId="6" fillId="0" borderId="1" xfId="32" applyNumberFormat="1" applyFont="1" applyFill="1" applyBorder="1" applyAlignment="1">
      <alignment vertical="center"/>
    </xf>
    <xf numFmtId="164" fontId="5" fillId="0" borderId="12" xfId="26" applyNumberFormat="1" applyFont="1" applyFill="1" applyBorder="1" applyAlignment="1">
      <alignment vertical="center"/>
    </xf>
    <xf numFmtId="164" fontId="5" fillId="0" borderId="2" xfId="26" applyNumberFormat="1" applyFont="1" applyFill="1" applyBorder="1" applyAlignment="1">
      <alignment vertical="center"/>
    </xf>
    <xf numFmtId="164" fontId="5" fillId="0" borderId="1" xfId="26" applyNumberFormat="1" applyFont="1" applyFill="1" applyBorder="1" applyAlignment="1">
      <alignment vertical="center"/>
    </xf>
    <xf numFmtId="178" fontId="5" fillId="0" borderId="12" xfId="26" applyNumberFormat="1" applyFont="1" applyFill="1" applyBorder="1" applyAlignment="1">
      <alignment vertical="center"/>
    </xf>
    <xf numFmtId="178" fontId="5" fillId="0" borderId="2" xfId="26" applyNumberFormat="1" applyFont="1" applyFill="1" applyBorder="1" applyAlignment="1">
      <alignment vertical="center"/>
    </xf>
    <xf numFmtId="178" fontId="5" fillId="0" borderId="1" xfId="26" applyNumberFormat="1" applyFont="1" applyFill="1" applyBorder="1" applyAlignment="1">
      <alignment vertical="center"/>
    </xf>
    <xf numFmtId="177" fontId="6" fillId="0" borderId="12" xfId="26" applyNumberFormat="1" applyFont="1" applyFill="1" applyBorder="1" applyAlignment="1">
      <alignment vertical="center"/>
    </xf>
    <xf numFmtId="178" fontId="6" fillId="0" borderId="2" xfId="26" applyNumberFormat="1" applyFont="1" applyFill="1" applyBorder="1" applyAlignment="1">
      <alignment vertical="center"/>
    </xf>
    <xf numFmtId="178" fontId="6" fillId="0" borderId="1" xfId="26" applyNumberFormat="1" applyFont="1" applyFill="1" applyBorder="1" applyAlignment="1">
      <alignment vertical="center"/>
    </xf>
    <xf numFmtId="178" fontId="6" fillId="0" borderId="12" xfId="26" applyNumberFormat="1" applyFont="1" applyFill="1" applyBorder="1" applyAlignment="1">
      <alignment vertical="center"/>
    </xf>
    <xf numFmtId="1" fontId="5" fillId="0" borderId="2" xfId="26" applyNumberFormat="1" applyFont="1" applyFill="1" applyBorder="1" applyAlignment="1">
      <alignment vertical="center"/>
    </xf>
    <xf numFmtId="1" fontId="5" fillId="0" borderId="1" xfId="26" applyNumberFormat="1" applyFont="1" applyFill="1" applyBorder="1" applyAlignment="1">
      <alignment vertical="center"/>
    </xf>
    <xf numFmtId="1" fontId="5" fillId="0" borderId="12" xfId="26" applyNumberFormat="1" applyFont="1" applyFill="1" applyBorder="1" applyAlignment="1">
      <alignment vertical="center"/>
    </xf>
    <xf numFmtId="0" fontId="5" fillId="0" borderId="12" xfId="26" applyFont="1" applyFill="1" applyBorder="1" applyAlignment="1">
      <alignment horizontal="center" vertical="center" wrapText="1"/>
    </xf>
    <xf numFmtId="0" fontId="5" fillId="0" borderId="2" xfId="26" applyFont="1" applyFill="1" applyBorder="1" applyAlignment="1">
      <alignment horizontal="center" vertical="center" wrapText="1"/>
    </xf>
    <xf numFmtId="0" fontId="5" fillId="0" borderId="1" xfId="26" applyFont="1" applyFill="1" applyBorder="1" applyAlignment="1">
      <alignment horizontal="center" vertical="center" wrapText="1"/>
    </xf>
    <xf numFmtId="0" fontId="6" fillId="0" borderId="1" xfId="26" applyFont="1" applyFill="1" applyBorder="1" applyAlignment="1">
      <alignment vertical="center"/>
    </xf>
    <xf numFmtId="0" fontId="6" fillId="0" borderId="1" xfId="26" applyFont="1" applyBorder="1" applyAlignment="1">
      <alignment vertical="center"/>
    </xf>
    <xf numFmtId="0" fontId="5" fillId="0" borderId="1" xfId="26" applyFont="1" applyBorder="1" applyAlignment="1">
      <alignment vertical="center"/>
    </xf>
    <xf numFmtId="164" fontId="5" fillId="0" borderId="1" xfId="27" applyFont="1" applyBorder="1" applyAlignment="1">
      <alignment vertical="center"/>
    </xf>
    <xf numFmtId="180" fontId="5" fillId="0" borderId="2" xfId="32" applyNumberFormat="1" applyFont="1" applyFill="1" applyBorder="1" applyAlignment="1">
      <alignment vertical="center"/>
    </xf>
    <xf numFmtId="180" fontId="5" fillId="0" borderId="1" xfId="32" applyNumberFormat="1" applyFont="1" applyFill="1" applyBorder="1" applyAlignment="1">
      <alignment vertical="center"/>
    </xf>
    <xf numFmtId="10" fontId="5" fillId="0" borderId="2" xfId="35" applyNumberFormat="1" applyFont="1" applyFill="1" applyBorder="1" applyAlignment="1">
      <alignment vertical="center"/>
    </xf>
    <xf numFmtId="10" fontId="5" fillId="0" borderId="1" xfId="35" applyNumberFormat="1" applyFont="1" applyFill="1" applyBorder="1" applyAlignment="1">
      <alignment vertical="center"/>
    </xf>
    <xf numFmtId="10" fontId="5" fillId="0" borderId="12" xfId="35" applyNumberFormat="1" applyFont="1" applyFill="1" applyBorder="1" applyAlignment="1">
      <alignment vertical="center"/>
    </xf>
    <xf numFmtId="10" fontId="5" fillId="0" borderId="12" xfId="36" applyNumberFormat="1" applyFont="1" applyFill="1" applyBorder="1" applyAlignment="1">
      <alignment vertical="center"/>
    </xf>
    <xf numFmtId="10" fontId="5" fillId="0" borderId="2" xfId="36" applyNumberFormat="1" applyFont="1" applyFill="1" applyBorder="1" applyAlignment="1">
      <alignment vertical="center"/>
    </xf>
    <xf numFmtId="10" fontId="5" fillId="0" borderId="1" xfId="36" applyNumberFormat="1" applyFont="1" applyFill="1" applyBorder="1" applyAlignment="1">
      <alignment vertical="center"/>
    </xf>
    <xf numFmtId="9" fontId="5" fillId="0" borderId="12" xfId="35" applyNumberFormat="1" applyFont="1" applyFill="1" applyBorder="1" applyAlignment="1">
      <alignment vertical="center"/>
    </xf>
    <xf numFmtId="9" fontId="5" fillId="0" borderId="2" xfId="35" applyNumberFormat="1" applyFont="1" applyFill="1" applyBorder="1" applyAlignment="1">
      <alignment vertical="center"/>
    </xf>
    <xf numFmtId="9" fontId="5" fillId="0" borderId="1" xfId="35" applyNumberFormat="1" applyFont="1" applyFill="1" applyBorder="1" applyAlignment="1">
      <alignment vertical="center"/>
    </xf>
    <xf numFmtId="2" fontId="5" fillId="0" borderId="12" xfId="35" applyNumberFormat="1" applyFont="1" applyFill="1" applyBorder="1" applyAlignment="1">
      <alignment vertical="center"/>
    </xf>
    <xf numFmtId="2" fontId="5" fillId="0" borderId="1" xfId="35" applyNumberFormat="1" applyFont="1" applyFill="1" applyBorder="1" applyAlignment="1">
      <alignment vertical="center"/>
    </xf>
    <xf numFmtId="1" fontId="5" fillId="0" borderId="1" xfId="35" applyNumberFormat="1" applyFont="1" applyFill="1" applyBorder="1" applyAlignment="1">
      <alignment vertical="center"/>
    </xf>
    <xf numFmtId="1" fontId="5" fillId="0" borderId="1" xfId="26" applyNumberFormat="1" applyFont="1" applyFill="1" applyBorder="1" applyAlignment="1">
      <alignment horizontal="center" vertical="center"/>
    </xf>
    <xf numFmtId="1" fontId="5" fillId="0" borderId="11" xfId="26" applyNumberFormat="1" applyFont="1" applyFill="1" applyBorder="1" applyAlignment="1">
      <alignment vertical="center"/>
    </xf>
    <xf numFmtId="180" fontId="5" fillId="0" borderId="1" xfId="35" applyNumberFormat="1" applyFont="1" applyFill="1" applyBorder="1" applyAlignment="1">
      <alignment vertical="center"/>
    </xf>
    <xf numFmtId="10" fontId="30" fillId="0" borderId="0" xfId="26" applyNumberFormat="1" applyFont="1" applyFill="1"/>
    <xf numFmtId="2" fontId="5" fillId="0" borderId="2" xfId="26" applyNumberFormat="1" applyFont="1" applyFill="1" applyBorder="1" applyAlignment="1">
      <alignment vertical="center"/>
    </xf>
    <xf numFmtId="2" fontId="5" fillId="0" borderId="12" xfId="26" applyNumberFormat="1" applyFont="1" applyFill="1" applyBorder="1" applyAlignment="1">
      <alignment vertical="center"/>
    </xf>
    <xf numFmtId="2" fontId="6" fillId="0" borderId="12" xfId="26" applyNumberFormat="1" applyFont="1" applyFill="1" applyBorder="1" applyAlignment="1">
      <alignment vertical="center"/>
    </xf>
    <xf numFmtId="10" fontId="5" fillId="0" borderId="1" xfId="37" applyNumberFormat="1" applyFont="1" applyFill="1" applyBorder="1" applyAlignment="1">
      <alignment vertical="center"/>
    </xf>
    <xf numFmtId="0" fontId="5" fillId="0" borderId="5" xfId="26" applyFont="1" applyFill="1" applyBorder="1" applyAlignment="1">
      <alignment vertical="center"/>
    </xf>
    <xf numFmtId="0" fontId="5" fillId="0" borderId="5" xfId="26" applyFont="1" applyFill="1" applyBorder="1" applyAlignment="1">
      <alignment horizontal="center" vertical="center"/>
    </xf>
    <xf numFmtId="0" fontId="5" fillId="0" borderId="13" xfId="26" applyFont="1" applyFill="1" applyBorder="1" applyAlignment="1">
      <alignment vertical="center"/>
    </xf>
    <xf numFmtId="0" fontId="30" fillId="0" borderId="1" xfId="26" applyFont="1" applyFill="1" applyBorder="1" applyAlignment="1">
      <alignment wrapText="1"/>
    </xf>
    <xf numFmtId="0" fontId="6" fillId="0" borderId="1" xfId="26" applyFont="1" applyFill="1" applyBorder="1" applyAlignment="1">
      <alignment horizontal="center" vertical="top" wrapText="1"/>
    </xf>
    <xf numFmtId="0" fontId="6" fillId="0" borderId="1" xfId="26" applyFont="1" applyFill="1" applyBorder="1" applyAlignment="1">
      <alignment horizontal="center" vertical="center" wrapText="1"/>
    </xf>
    <xf numFmtId="0" fontId="6" fillId="0" borderId="1" xfId="26" applyFont="1" applyFill="1" applyBorder="1" applyAlignment="1">
      <alignment vertical="center" wrapText="1"/>
    </xf>
    <xf numFmtId="0" fontId="5" fillId="0" borderId="1" xfId="26" applyFont="1" applyFill="1" applyBorder="1" applyAlignment="1">
      <alignment horizontal="left" vertical="center"/>
    </xf>
    <xf numFmtId="0" fontId="5" fillId="0" borderId="0" xfId="26" applyFont="1" applyFill="1" applyAlignment="1">
      <alignment vertical="center"/>
    </xf>
    <xf numFmtId="0" fontId="5" fillId="0" borderId="0" xfId="26" applyFont="1" applyFill="1" applyAlignment="1">
      <alignment horizontal="center" vertical="center"/>
    </xf>
    <xf numFmtId="0" fontId="6" fillId="0" borderId="0" xfId="26" applyFont="1" applyFill="1" applyAlignment="1">
      <alignment vertical="center"/>
    </xf>
    <xf numFmtId="0" fontId="3" fillId="0" borderId="0" xfId="26" applyFont="1" applyFill="1" applyAlignment="1">
      <alignment horizontal="left"/>
    </xf>
    <xf numFmtId="164" fontId="6" fillId="0" borderId="0" xfId="27" applyFont="1" applyFill="1" applyAlignment="1">
      <alignment horizontal="left"/>
    </xf>
    <xf numFmtId="165" fontId="6" fillId="0" borderId="0" xfId="27" applyNumberFormat="1" applyFont="1" applyFill="1" applyAlignment="1">
      <alignment horizontal="left"/>
    </xf>
    <xf numFmtId="0" fontId="36" fillId="0" borderId="0" xfId="7" applyFont="1" applyFill="1" applyAlignment="1" applyProtection="1">
      <alignment horizontal="center"/>
    </xf>
    <xf numFmtId="0" fontId="36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horizontal="right"/>
    </xf>
    <xf numFmtId="0" fontId="6" fillId="0" borderId="0" xfId="26" applyNumberFormat="1" applyFont="1" applyFill="1" applyBorder="1" applyAlignment="1"/>
    <xf numFmtId="1" fontId="1" fillId="0" borderId="0" xfId="26" applyNumberFormat="1" applyFont="1" applyAlignment="1">
      <alignment vertical="center"/>
    </xf>
    <xf numFmtId="0" fontId="38" fillId="0" borderId="0" xfId="0" applyFont="1"/>
    <xf numFmtId="181" fontId="6" fillId="0" borderId="12" xfId="32" applyNumberFormat="1" applyFont="1" applyFill="1" applyBorder="1" applyAlignment="1">
      <alignment vertical="center"/>
    </xf>
    <xf numFmtId="0" fontId="1" fillId="0" borderId="0" xfId="38"/>
    <xf numFmtId="2" fontId="11" fillId="3" borderId="1" xfId="38" applyNumberFormat="1" applyFont="1" applyFill="1" applyBorder="1" applyAlignment="1">
      <alignment vertical="center"/>
    </xf>
    <xf numFmtId="2" fontId="11" fillId="5" borderId="1" xfId="38" applyNumberFormat="1" applyFont="1" applyFill="1" applyBorder="1" applyAlignment="1">
      <alignment vertical="center"/>
    </xf>
    <xf numFmtId="2" fontId="11" fillId="0" borderId="1" xfId="38" applyNumberFormat="1" applyFont="1" applyFill="1" applyBorder="1" applyAlignment="1">
      <alignment vertical="center"/>
    </xf>
    <xf numFmtId="0" fontId="18" fillId="0" borderId="1" xfId="38" applyFont="1" applyFill="1" applyBorder="1" applyAlignment="1">
      <alignment horizontal="center" vertical="center"/>
    </xf>
    <xf numFmtId="164" fontId="4" fillId="0" borderId="1" xfId="39" applyFont="1" applyFill="1" applyBorder="1" applyAlignment="1">
      <alignment vertical="center" wrapText="1"/>
    </xf>
    <xf numFmtId="2" fontId="18" fillId="0" borderId="1" xfId="38" applyNumberFormat="1" applyFont="1" applyFill="1" applyBorder="1" applyAlignment="1">
      <alignment vertical="center"/>
    </xf>
    <xf numFmtId="2" fontId="18" fillId="0" borderId="2" xfId="38" applyNumberFormat="1" applyFont="1" applyFill="1" applyBorder="1" applyAlignment="1">
      <alignment vertical="center"/>
    </xf>
    <xf numFmtId="2" fontId="18" fillId="5" borderId="1" xfId="38" applyNumberFormat="1" applyFont="1" applyFill="1" applyBorder="1" applyAlignment="1">
      <alignment vertical="center"/>
    </xf>
    <xf numFmtId="0" fontId="4" fillId="0" borderId="1" xfId="38" applyFont="1" applyFill="1" applyBorder="1" applyAlignment="1">
      <alignment vertical="center" wrapText="1"/>
    </xf>
    <xf numFmtId="2" fontId="39" fillId="0" borderId="1" xfId="39" applyNumberFormat="1" applyFont="1" applyFill="1" applyBorder="1" applyAlignment="1">
      <alignment vertical="center"/>
    </xf>
    <xf numFmtId="2" fontId="39" fillId="0" borderId="2" xfId="39" applyNumberFormat="1" applyFont="1" applyFill="1" applyBorder="1" applyAlignment="1">
      <alignment vertical="center"/>
    </xf>
    <xf numFmtId="2" fontId="39" fillId="5" borderId="1" xfId="39" applyNumberFormat="1" applyFont="1" applyFill="1" applyBorder="1" applyAlignment="1">
      <alignment vertical="center"/>
    </xf>
    <xf numFmtId="0" fontId="40" fillId="0" borderId="1" xfId="38" applyFont="1" applyFill="1" applyBorder="1" applyAlignment="1">
      <alignment horizontal="center" vertical="center"/>
    </xf>
    <xf numFmtId="0" fontId="24" fillId="0" borderId="1" xfId="38" applyFont="1" applyFill="1" applyBorder="1" applyAlignment="1">
      <alignment vertical="center" wrapText="1"/>
    </xf>
    <xf numFmtId="164" fontId="18" fillId="0" borderId="1" xfId="39" applyFont="1" applyFill="1" applyBorder="1" applyAlignment="1">
      <alignment vertical="center"/>
    </xf>
    <xf numFmtId="164" fontId="18" fillId="0" borderId="2" xfId="39" applyFont="1" applyFill="1" applyBorder="1" applyAlignment="1">
      <alignment vertical="center"/>
    </xf>
    <xf numFmtId="164" fontId="18" fillId="5" borderId="1" xfId="39" applyFont="1" applyFill="1" applyBorder="1" applyAlignment="1">
      <alignment vertical="center"/>
    </xf>
    <xf numFmtId="2" fontId="18" fillId="0" borderId="1" xfId="39" applyNumberFormat="1" applyFont="1" applyFill="1" applyBorder="1" applyAlignment="1">
      <alignment vertical="center"/>
    </xf>
    <xf numFmtId="2" fontId="18" fillId="0" borderId="2" xfId="39" applyNumberFormat="1" applyFont="1" applyFill="1" applyBorder="1" applyAlignment="1">
      <alignment vertical="center"/>
    </xf>
    <xf numFmtId="2" fontId="18" fillId="5" borderId="1" xfId="39" applyNumberFormat="1" applyFont="1" applyFill="1" applyBorder="1" applyAlignment="1">
      <alignment vertical="center"/>
    </xf>
    <xf numFmtId="165" fontId="18" fillId="0" borderId="1" xfId="38" applyNumberFormat="1" applyFont="1" applyFill="1" applyBorder="1" applyAlignment="1">
      <alignment vertical="center"/>
    </xf>
    <xf numFmtId="165" fontId="18" fillId="0" borderId="2" xfId="38" applyNumberFormat="1" applyFont="1" applyFill="1" applyBorder="1" applyAlignment="1">
      <alignment vertical="center"/>
    </xf>
    <xf numFmtId="165" fontId="18" fillId="5" borderId="1" xfId="38" applyNumberFormat="1" applyFont="1" applyFill="1" applyBorder="1" applyAlignment="1">
      <alignment vertical="center"/>
    </xf>
    <xf numFmtId="164" fontId="18" fillId="0" borderId="1" xfId="38" applyNumberFormat="1" applyFont="1" applyFill="1" applyBorder="1" applyAlignment="1">
      <alignment vertical="center"/>
    </xf>
    <xf numFmtId="1" fontId="18" fillId="0" borderId="1" xfId="38" applyNumberFormat="1" applyFont="1" applyFill="1" applyBorder="1" applyAlignment="1">
      <alignment vertical="center"/>
    </xf>
    <xf numFmtId="170" fontId="18" fillId="0" borderId="2" xfId="38" applyNumberFormat="1" applyFont="1" applyFill="1" applyBorder="1" applyAlignment="1">
      <alignment vertical="center"/>
    </xf>
    <xf numFmtId="170" fontId="18" fillId="5" borderId="1" xfId="38" applyNumberFormat="1" applyFont="1" applyFill="1" applyBorder="1" applyAlignment="1">
      <alignment vertical="center"/>
    </xf>
    <xf numFmtId="170" fontId="18" fillId="0" borderId="1" xfId="38" applyNumberFormat="1" applyFont="1" applyFill="1" applyBorder="1" applyAlignment="1">
      <alignment vertical="center"/>
    </xf>
    <xf numFmtId="10" fontId="18" fillId="0" borderId="1" xfId="38" applyNumberFormat="1" applyFont="1" applyFill="1" applyBorder="1" applyAlignment="1">
      <alignment vertical="center"/>
    </xf>
    <xf numFmtId="10" fontId="18" fillId="0" borderId="2" xfId="38" applyNumberFormat="1" applyFont="1" applyFill="1" applyBorder="1" applyAlignment="1">
      <alignment vertical="center"/>
    </xf>
    <xf numFmtId="10" fontId="18" fillId="5" borderId="1" xfId="38" applyNumberFormat="1" applyFont="1" applyFill="1" applyBorder="1" applyAlignment="1">
      <alignment vertical="center"/>
    </xf>
    <xf numFmtId="0" fontId="4" fillId="0" borderId="1" xfId="38" applyFont="1" applyFill="1" applyBorder="1" applyAlignment="1">
      <alignment horizontal="left" vertical="center" wrapText="1"/>
    </xf>
    <xf numFmtId="0" fontId="1" fillId="0" borderId="1" xfId="38" applyBorder="1"/>
    <xf numFmtId="0" fontId="18" fillId="5" borderId="1" xfId="38" applyFont="1" applyFill="1" applyBorder="1" applyAlignment="1">
      <alignment vertical="center"/>
    </xf>
    <xf numFmtId="0" fontId="18" fillId="0" borderId="1" xfId="38" applyFont="1" applyFill="1" applyBorder="1" applyAlignment="1">
      <alignment vertical="center"/>
    </xf>
    <xf numFmtId="164" fontId="11" fillId="5" borderId="1" xfId="38" applyNumberFormat="1" applyFont="1" applyFill="1" applyBorder="1" applyAlignment="1">
      <alignment vertical="center"/>
    </xf>
    <xf numFmtId="164" fontId="11" fillId="0" borderId="1" xfId="38" applyNumberFormat="1" applyFont="1" applyFill="1" applyBorder="1" applyAlignment="1">
      <alignment vertical="center"/>
    </xf>
    <xf numFmtId="10" fontId="11" fillId="0" borderId="1" xfId="40" applyNumberFormat="1" applyFont="1" applyFill="1" applyBorder="1" applyAlignment="1">
      <alignment vertical="center"/>
    </xf>
    <xf numFmtId="10" fontId="11" fillId="0" borderId="2" xfId="40" applyNumberFormat="1" applyFont="1" applyFill="1" applyBorder="1" applyAlignment="1">
      <alignment vertical="center"/>
    </xf>
    <xf numFmtId="10" fontId="11" fillId="5" borderId="1" xfId="40" applyNumberFormat="1" applyFont="1" applyFill="1" applyBorder="1" applyAlignment="1">
      <alignment vertical="center"/>
    </xf>
    <xf numFmtId="0" fontId="11" fillId="0" borderId="1" xfId="38" applyFont="1" applyFill="1" applyBorder="1" applyAlignment="1">
      <alignment horizontal="center" vertical="center"/>
    </xf>
    <xf numFmtId="164" fontId="18" fillId="5" borderId="1" xfId="38" applyNumberFormat="1" applyFont="1" applyFill="1" applyBorder="1" applyAlignment="1">
      <alignment vertical="center"/>
    </xf>
    <xf numFmtId="178" fontId="39" fillId="0" borderId="1" xfId="38" applyNumberFormat="1" applyFont="1" applyFill="1" applyBorder="1" applyAlignment="1">
      <alignment vertical="center"/>
    </xf>
    <xf numFmtId="178" fontId="39" fillId="0" borderId="2" xfId="38" applyNumberFormat="1" applyFont="1" applyFill="1" applyBorder="1" applyAlignment="1">
      <alignment vertical="center"/>
    </xf>
    <xf numFmtId="178" fontId="39" fillId="5" borderId="1" xfId="38" applyNumberFormat="1" applyFont="1" applyFill="1" applyBorder="1" applyAlignment="1">
      <alignment vertical="center"/>
    </xf>
    <xf numFmtId="178" fontId="40" fillId="0" borderId="1" xfId="38" applyNumberFormat="1" applyFont="1" applyFill="1" applyBorder="1" applyAlignment="1">
      <alignment vertical="center"/>
    </xf>
    <xf numFmtId="178" fontId="11" fillId="0" borderId="1" xfId="38" applyNumberFormat="1" applyFont="1" applyFill="1" applyBorder="1" applyAlignment="1">
      <alignment vertical="center"/>
    </xf>
    <xf numFmtId="178" fontId="11" fillId="0" borderId="2" xfId="38" applyNumberFormat="1" applyFont="1" applyFill="1" applyBorder="1" applyAlignment="1">
      <alignment vertical="center"/>
    </xf>
    <xf numFmtId="178" fontId="11" fillId="5" borderId="1" xfId="38" applyNumberFormat="1" applyFont="1" applyFill="1" applyBorder="1" applyAlignment="1">
      <alignment vertical="center"/>
    </xf>
    <xf numFmtId="179" fontId="18" fillId="0" borderId="1" xfId="38" applyNumberFormat="1" applyFont="1" applyFill="1" applyBorder="1" applyAlignment="1">
      <alignment vertical="center"/>
    </xf>
    <xf numFmtId="1" fontId="18" fillId="5" borderId="1" xfId="38" applyNumberFormat="1" applyFont="1" applyFill="1" applyBorder="1" applyAlignment="1">
      <alignment vertical="center"/>
    </xf>
    <xf numFmtId="0" fontId="18" fillId="5" borderId="1" xfId="38" applyFont="1" applyFill="1" applyBorder="1" applyAlignment="1">
      <alignment horizontal="right" vertical="center" wrapText="1"/>
    </xf>
    <xf numFmtId="0" fontId="18" fillId="0" borderId="1" xfId="38" applyFont="1" applyFill="1" applyBorder="1" applyAlignment="1">
      <alignment horizontal="right" vertical="center" wrapText="1"/>
    </xf>
    <xf numFmtId="0" fontId="18" fillId="0" borderId="1" xfId="38" applyFont="1" applyFill="1" applyBorder="1" applyAlignment="1">
      <alignment horizontal="center" vertical="center" wrapText="1"/>
    </xf>
    <xf numFmtId="2" fontId="39" fillId="0" borderId="1" xfId="38" applyNumberFormat="1" applyFont="1" applyFill="1" applyBorder="1" applyAlignment="1">
      <alignment vertical="center"/>
    </xf>
    <xf numFmtId="2" fontId="39" fillId="0" borderId="2" xfId="38" applyNumberFormat="1" applyFont="1" applyFill="1" applyBorder="1" applyAlignment="1">
      <alignment vertical="center"/>
    </xf>
    <xf numFmtId="2" fontId="39" fillId="5" borderId="1" xfId="38" applyNumberFormat="1" applyFont="1" applyFill="1" applyBorder="1" applyAlignment="1">
      <alignment vertical="center"/>
    </xf>
    <xf numFmtId="2" fontId="11" fillId="0" borderId="1" xfId="39" applyNumberFormat="1" applyFont="1" applyFill="1" applyBorder="1" applyAlignment="1">
      <alignment vertical="center"/>
    </xf>
    <xf numFmtId="2" fontId="11" fillId="0" borderId="2" xfId="39" applyNumberFormat="1" applyFont="1" applyFill="1" applyBorder="1" applyAlignment="1">
      <alignment vertical="center"/>
    </xf>
    <xf numFmtId="2" fontId="11" fillId="5" borderId="1" xfId="39" applyNumberFormat="1" applyFont="1" applyFill="1" applyBorder="1" applyAlignment="1">
      <alignment vertical="center"/>
    </xf>
    <xf numFmtId="1" fontId="11" fillId="0" borderId="1" xfId="38" applyNumberFormat="1" applyFont="1" applyFill="1" applyBorder="1" applyAlignment="1">
      <alignment vertical="center"/>
    </xf>
    <xf numFmtId="1" fontId="11" fillId="0" borderId="2" xfId="38" applyNumberFormat="1" applyFont="1" applyFill="1" applyBorder="1" applyAlignment="1">
      <alignment vertical="center"/>
    </xf>
    <xf numFmtId="1" fontId="11" fillId="5" borderId="1" xfId="38" applyNumberFormat="1" applyFont="1" applyFill="1" applyBorder="1" applyAlignment="1">
      <alignment vertical="center"/>
    </xf>
    <xf numFmtId="0" fontId="18" fillId="0" borderId="2" xfId="38" applyFont="1" applyFill="1" applyBorder="1" applyAlignment="1">
      <alignment vertical="center"/>
    </xf>
    <xf numFmtId="182" fontId="18" fillId="0" borderId="1" xfId="38" applyNumberFormat="1" applyFont="1" applyFill="1" applyBorder="1" applyAlignment="1">
      <alignment vertical="center"/>
    </xf>
    <xf numFmtId="0" fontId="18" fillId="5" borderId="0" xfId="38" applyFont="1" applyFill="1" applyBorder="1" applyAlignment="1">
      <alignment vertical="center"/>
    </xf>
    <xf numFmtId="1" fontId="18" fillId="0" borderId="2" xfId="38" applyNumberFormat="1" applyFont="1" applyFill="1" applyBorder="1" applyAlignment="1">
      <alignment vertical="center"/>
    </xf>
    <xf numFmtId="2" fontId="18" fillId="0" borderId="1" xfId="38" applyNumberFormat="1" applyFont="1" applyFill="1" applyBorder="1" applyAlignment="1">
      <alignment horizontal="right" vertical="center"/>
    </xf>
    <xf numFmtId="2" fontId="18" fillId="0" borderId="2" xfId="38" applyNumberFormat="1" applyFont="1" applyFill="1" applyBorder="1" applyAlignment="1">
      <alignment horizontal="right" vertical="center"/>
    </xf>
    <xf numFmtId="2" fontId="18" fillId="5" borderId="1" xfId="38" applyNumberFormat="1" applyFont="1" applyFill="1" applyBorder="1" applyAlignment="1">
      <alignment horizontal="right" vertical="center"/>
    </xf>
    <xf numFmtId="0" fontId="18" fillId="0" borderId="1" xfId="38" applyFont="1" applyFill="1" applyBorder="1" applyAlignment="1">
      <alignment horizontal="right" vertical="center"/>
    </xf>
    <xf numFmtId="10" fontId="18" fillId="0" borderId="1" xfId="40" applyNumberFormat="1" applyFont="1" applyFill="1" applyBorder="1" applyAlignment="1">
      <alignment vertical="center"/>
    </xf>
    <xf numFmtId="10" fontId="18" fillId="0" borderId="2" xfId="40" applyNumberFormat="1" applyFont="1" applyFill="1" applyBorder="1" applyAlignment="1">
      <alignment vertical="center"/>
    </xf>
    <xf numFmtId="10" fontId="18" fillId="5" borderId="1" xfId="40" applyNumberFormat="1" applyFont="1" applyFill="1" applyBorder="1" applyAlignment="1">
      <alignment vertical="center"/>
    </xf>
    <xf numFmtId="0" fontId="1" fillId="0" borderId="2" xfId="38" applyBorder="1"/>
    <xf numFmtId="0" fontId="18" fillId="0" borderId="0" xfId="38" applyFont="1" applyFill="1" applyBorder="1" applyAlignment="1">
      <alignment vertical="center"/>
    </xf>
    <xf numFmtId="2" fontId="11" fillId="0" borderId="2" xfId="38" applyNumberFormat="1" applyFont="1" applyFill="1" applyBorder="1" applyAlignment="1">
      <alignment vertical="center"/>
    </xf>
    <xf numFmtId="0" fontId="39" fillId="0" borderId="1" xfId="38" applyFont="1" applyFill="1" applyBorder="1" applyAlignment="1">
      <alignment horizontal="center" vertical="center"/>
    </xf>
    <xf numFmtId="1" fontId="18" fillId="4" borderId="1" xfId="38" applyNumberFormat="1" applyFont="1" applyFill="1" applyBorder="1" applyAlignment="1">
      <alignment vertical="center"/>
    </xf>
    <xf numFmtId="2" fontId="15" fillId="0" borderId="1" xfId="38" applyNumberFormat="1" applyFont="1" applyBorder="1"/>
    <xf numFmtId="1" fontId="18" fillId="4" borderId="2" xfId="38" applyNumberFormat="1" applyFont="1" applyFill="1" applyBorder="1" applyAlignment="1">
      <alignment vertical="center"/>
    </xf>
    <xf numFmtId="0" fontId="1" fillId="0" borderId="8" xfId="38" applyBorder="1"/>
    <xf numFmtId="0" fontId="18" fillId="0" borderId="6" xfId="38" applyFont="1" applyFill="1" applyBorder="1" applyAlignment="1">
      <alignment vertical="center"/>
    </xf>
    <xf numFmtId="0" fontId="39" fillId="0" borderId="2" xfId="38" applyFont="1" applyFill="1" applyBorder="1" applyAlignment="1">
      <alignment vertical="center"/>
    </xf>
    <xf numFmtId="0" fontId="39" fillId="0" borderId="1" xfId="38" applyFont="1" applyFill="1" applyBorder="1" applyAlignment="1">
      <alignment vertical="center"/>
    </xf>
    <xf numFmtId="9" fontId="18" fillId="0" borderId="1" xfId="40" applyFont="1" applyFill="1" applyBorder="1" applyAlignment="1">
      <alignment vertical="center"/>
    </xf>
    <xf numFmtId="10" fontId="18" fillId="0" borderId="1" xfId="38" applyNumberFormat="1" applyFont="1" applyFill="1" applyBorder="1"/>
    <xf numFmtId="10" fontId="18" fillId="0" borderId="2" xfId="38" applyNumberFormat="1" applyFont="1" applyFill="1" applyBorder="1"/>
    <xf numFmtId="10" fontId="18" fillId="0" borderId="1" xfId="38" applyNumberFormat="1" applyFont="1" applyBorder="1"/>
    <xf numFmtId="10" fontId="18" fillId="0" borderId="1" xfId="41" applyNumberFormat="1" applyFont="1" applyFill="1" applyBorder="1" applyAlignment="1">
      <alignment vertical="center"/>
    </xf>
    <xf numFmtId="2" fontId="18" fillId="4" borderId="1" xfId="42" applyNumberFormat="1" applyFont="1" applyFill="1" applyBorder="1" applyAlignment="1">
      <alignment vertical="center"/>
    </xf>
    <xf numFmtId="2" fontId="18" fillId="4" borderId="2" xfId="42" applyNumberFormat="1" applyFont="1" applyFill="1" applyBorder="1" applyAlignment="1">
      <alignment vertical="center"/>
    </xf>
    <xf numFmtId="2" fontId="18" fillId="0" borderId="1" xfId="42" applyNumberFormat="1" applyFont="1" applyFill="1" applyBorder="1" applyAlignment="1">
      <alignment vertical="center"/>
    </xf>
    <xf numFmtId="1" fontId="18" fillId="0" borderId="1" xfId="42" applyNumberFormat="1" applyFont="1" applyFill="1" applyBorder="1" applyAlignment="1">
      <alignment vertical="center"/>
    </xf>
    <xf numFmtId="1" fontId="18" fillId="0" borderId="1" xfId="38" applyNumberFormat="1" applyFont="1" applyFill="1" applyBorder="1" applyAlignment="1">
      <alignment horizontal="center" vertical="center"/>
    </xf>
    <xf numFmtId="2" fontId="1" fillId="0" borderId="0" xfId="38" applyNumberFormat="1"/>
    <xf numFmtId="175" fontId="18" fillId="0" borderId="1" xfId="38" applyNumberFormat="1" applyFont="1" applyBorder="1"/>
    <xf numFmtId="10" fontId="18" fillId="0" borderId="1" xfId="42" applyNumberFormat="1" applyFont="1" applyFill="1" applyBorder="1" applyAlignment="1">
      <alignment vertical="center"/>
    </xf>
    <xf numFmtId="183" fontId="18" fillId="0" borderId="1" xfId="41" applyNumberFormat="1" applyFont="1" applyFill="1" applyBorder="1" applyAlignment="1">
      <alignment horizontal="right" vertical="center"/>
    </xf>
    <xf numFmtId="183" fontId="18" fillId="0" borderId="2" xfId="41" applyNumberFormat="1" applyFont="1" applyFill="1" applyBorder="1" applyAlignment="1">
      <alignment horizontal="right" vertical="center"/>
    </xf>
    <xf numFmtId="9" fontId="41" fillId="0" borderId="1" xfId="41" applyNumberFormat="1" applyFont="1" applyFill="1" applyBorder="1" applyAlignment="1">
      <alignment horizontal="right" vertical="center"/>
    </xf>
    <xf numFmtId="2" fontId="18" fillId="0" borderId="1" xfId="38" applyNumberFormat="1" applyFont="1" applyBorder="1"/>
    <xf numFmtId="2" fontId="18" fillId="0" borderId="2" xfId="38" applyNumberFormat="1" applyFont="1" applyBorder="1"/>
    <xf numFmtId="0" fontId="41" fillId="0" borderId="1" xfId="38" applyFont="1" applyFill="1" applyBorder="1" applyAlignment="1">
      <alignment vertical="center"/>
    </xf>
    <xf numFmtId="1" fontId="4" fillId="0" borderId="1" xfId="38" applyNumberFormat="1" applyFont="1" applyFill="1" applyBorder="1" applyAlignment="1">
      <alignment vertical="center" wrapText="1"/>
    </xf>
    <xf numFmtId="9" fontId="18" fillId="0" borderId="1" xfId="38" applyNumberFormat="1" applyFont="1" applyFill="1" applyBorder="1"/>
    <xf numFmtId="9" fontId="18" fillId="0" borderId="1" xfId="38" applyNumberFormat="1" applyFont="1" applyBorder="1"/>
    <xf numFmtId="9" fontId="18" fillId="0" borderId="1" xfId="41" applyNumberFormat="1" applyFont="1" applyFill="1" applyBorder="1" applyAlignment="1">
      <alignment vertical="center"/>
    </xf>
    <xf numFmtId="0" fontId="18" fillId="4" borderId="1" xfId="38" applyFont="1" applyFill="1" applyBorder="1" applyAlignment="1">
      <alignment vertical="center"/>
    </xf>
    <xf numFmtId="0" fontId="1" fillId="5" borderId="0" xfId="38" applyFill="1"/>
    <xf numFmtId="1" fontId="39" fillId="0" borderId="1" xfId="38" applyNumberFormat="1" applyFont="1" applyFill="1" applyBorder="1" applyAlignment="1">
      <alignment vertical="center"/>
    </xf>
    <xf numFmtId="10" fontId="18" fillId="2" borderId="1" xfId="42" applyNumberFormat="1" applyFont="1" applyFill="1" applyBorder="1" applyAlignment="1">
      <alignment vertical="center"/>
    </xf>
    <xf numFmtId="10" fontId="18" fillId="2" borderId="2" xfId="42" applyNumberFormat="1" applyFont="1" applyFill="1" applyBorder="1" applyAlignment="1">
      <alignment vertical="center"/>
    </xf>
    <xf numFmtId="10" fontId="18" fillId="5" borderId="1" xfId="42" applyNumberFormat="1" applyFont="1" applyFill="1" applyBorder="1" applyAlignment="1">
      <alignment vertical="center"/>
    </xf>
    <xf numFmtId="10" fontId="18" fillId="0" borderId="1" xfId="43" applyNumberFormat="1" applyFont="1" applyFill="1" applyBorder="1" applyAlignment="1">
      <alignment vertical="center"/>
    </xf>
    <xf numFmtId="10" fontId="18" fillId="0" borderId="2" xfId="43" applyNumberFormat="1" applyFont="1" applyFill="1" applyBorder="1" applyAlignment="1">
      <alignment vertical="center"/>
    </xf>
    <xf numFmtId="10" fontId="18" fillId="0" borderId="2" xfId="41" applyNumberFormat="1" applyFont="1" applyFill="1" applyBorder="1" applyAlignment="1">
      <alignment vertical="center"/>
    </xf>
    <xf numFmtId="0" fontId="4" fillId="0" borderId="1" xfId="38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 wrapText="1"/>
    </xf>
    <xf numFmtId="0" fontId="2" fillId="0" borderId="0" xfId="38" applyFont="1" applyFill="1" applyBorder="1" applyAlignment="1">
      <alignment horizontal="center" vertical="center"/>
    </xf>
    <xf numFmtId="0" fontId="6" fillId="0" borderId="0" xfId="38" applyFont="1" applyBorder="1" applyAlignment="1">
      <alignment horizontal="center"/>
    </xf>
    <xf numFmtId="0" fontId="18" fillId="0" borderId="0" xfId="38" applyFont="1" applyFill="1" applyAlignment="1">
      <alignment horizontal="left" vertical="center"/>
    </xf>
    <xf numFmtId="0" fontId="11" fillId="0" borderId="0" xfId="38" applyFont="1" applyFill="1" applyAlignment="1">
      <alignment vertical="center"/>
    </xf>
    <xf numFmtId="164" fontId="11" fillId="0" borderId="0" xfId="39" applyFont="1" applyFill="1" applyAlignment="1">
      <alignment horizontal="left"/>
    </xf>
    <xf numFmtId="165" fontId="11" fillId="0" borderId="0" xfId="39" applyNumberFormat="1" applyFont="1" applyFill="1" applyAlignment="1">
      <alignment horizontal="left"/>
    </xf>
    <xf numFmtId="0" fontId="11" fillId="0" borderId="0" xfId="38" applyFont="1"/>
    <xf numFmtId="0" fontId="23" fillId="0" borderId="0" xfId="38" applyNumberFormat="1" applyFont="1" applyFill="1" applyAlignment="1">
      <alignment horizontal="right"/>
    </xf>
    <xf numFmtId="164" fontId="23" fillId="0" borderId="0" xfId="39" applyFont="1" applyFill="1" applyAlignment="1">
      <alignment horizontal="left"/>
    </xf>
    <xf numFmtId="0" fontId="37" fillId="0" borderId="0" xfId="38" applyNumberFormat="1" applyFont="1" applyFill="1" applyBorder="1" applyAlignment="1"/>
    <xf numFmtId="2" fontId="18" fillId="0" borderId="14" xfId="38" applyNumberFormat="1" applyFont="1" applyFill="1" applyBorder="1"/>
    <xf numFmtId="175" fontId="5" fillId="0" borderId="1" xfId="26" applyNumberFormat="1" applyFont="1" applyFill="1" applyBorder="1" applyAlignment="1">
      <alignment vertical="center"/>
    </xf>
    <xf numFmtId="2" fontId="5" fillId="2" borderId="1" xfId="26" applyNumberFormat="1" applyFont="1" applyFill="1" applyBorder="1" applyAlignment="1">
      <alignment vertical="center"/>
    </xf>
    <xf numFmtId="178" fontId="6" fillId="0" borderId="4" xfId="26" applyNumberFormat="1" applyFont="1" applyFill="1" applyBorder="1" applyAlignment="1">
      <alignment vertical="center"/>
    </xf>
    <xf numFmtId="2" fontId="6" fillId="2" borderId="1" xfId="26" applyNumberFormat="1" applyFont="1" applyFill="1" applyBorder="1" applyAlignment="1">
      <alignment vertical="center"/>
    </xf>
    <xf numFmtId="0" fontId="5" fillId="2" borderId="1" xfId="26" applyFont="1" applyFill="1" applyBorder="1" applyAlignment="1">
      <alignment vertical="center"/>
    </xf>
    <xf numFmtId="2" fontId="2" fillId="0" borderId="1" xfId="26" applyNumberFormat="1" applyFont="1" applyBorder="1" applyAlignment="1">
      <alignment vertical="center"/>
    </xf>
    <xf numFmtId="1" fontId="35" fillId="0" borderId="1" xfId="26" applyNumberFormat="1" applyFont="1" applyBorder="1" applyAlignment="1">
      <alignment vertical="center"/>
    </xf>
    <xf numFmtId="2" fontId="35" fillId="0" borderId="1" xfId="26" applyNumberFormat="1" applyFont="1" applyBorder="1"/>
    <xf numFmtId="2" fontId="1" fillId="2" borderId="1" xfId="26" applyNumberFormat="1" applyFont="1" applyFill="1" applyBorder="1" applyAlignment="1">
      <alignment vertical="center"/>
    </xf>
    <xf numFmtId="2" fontId="1" fillId="0" borderId="1" xfId="26" applyNumberFormat="1" applyBorder="1"/>
    <xf numFmtId="10" fontId="5" fillId="2" borderId="1" xfId="35" applyNumberFormat="1" applyFont="1" applyFill="1" applyBorder="1" applyAlignment="1">
      <alignment vertical="center"/>
    </xf>
    <xf numFmtId="10" fontId="5" fillId="2" borderId="2" xfId="35" applyNumberFormat="1" applyFont="1" applyFill="1" applyBorder="1" applyAlignment="1">
      <alignment vertical="center"/>
    </xf>
    <xf numFmtId="10" fontId="5" fillId="0" borderId="1" xfId="32" applyNumberFormat="1" applyFont="1" applyFill="1" applyBorder="1" applyAlignment="1">
      <alignment vertical="center"/>
    </xf>
    <xf numFmtId="2" fontId="30" fillId="0" borderId="1" xfId="26" applyNumberFormat="1" applyFont="1" applyFill="1" applyBorder="1"/>
    <xf numFmtId="175" fontId="5" fillId="0" borderId="12" xfId="26" applyNumberFormat="1" applyFont="1" applyFill="1" applyBorder="1" applyAlignment="1">
      <alignment vertical="center"/>
    </xf>
    <xf numFmtId="175" fontId="5" fillId="0" borderId="2" xfId="26" applyNumberFormat="1" applyFont="1" applyFill="1" applyBorder="1" applyAlignment="1">
      <alignment vertical="center"/>
    </xf>
    <xf numFmtId="10" fontId="5" fillId="0" borderId="2" xfId="32" applyNumberFormat="1" applyFont="1" applyFill="1" applyBorder="1" applyAlignment="1">
      <alignment vertical="center"/>
    </xf>
    <xf numFmtId="2" fontId="5" fillId="0" borderId="4" xfId="26" applyNumberFormat="1" applyFont="1" applyFill="1" applyBorder="1" applyAlignment="1">
      <alignment vertical="center"/>
    </xf>
    <xf numFmtId="2" fontId="5" fillId="0" borderId="1" xfId="26" applyNumberFormat="1" applyFont="1" applyFill="1" applyBorder="1" applyAlignment="1">
      <alignment horizontal="right" vertical="center"/>
    </xf>
    <xf numFmtId="2" fontId="5" fillId="0" borderId="12" xfId="26" applyNumberFormat="1" applyFont="1" applyFill="1" applyBorder="1" applyAlignment="1">
      <alignment horizontal="right" vertical="center"/>
    </xf>
    <xf numFmtId="2" fontId="5" fillId="0" borderId="1" xfId="27" applyNumberFormat="1" applyFont="1" applyFill="1" applyBorder="1" applyAlignment="1">
      <alignment horizontal="right" vertical="center"/>
    </xf>
    <xf numFmtId="10" fontId="5" fillId="2" borderId="1" xfId="32" applyNumberFormat="1" applyFont="1" applyFill="1" applyBorder="1" applyAlignment="1">
      <alignment vertical="center"/>
    </xf>
    <xf numFmtId="2" fontId="18" fillId="4" borderId="2" xfId="38" applyNumberFormat="1" applyFont="1" applyFill="1" applyBorder="1" applyAlignment="1">
      <alignment vertical="center"/>
    </xf>
    <xf numFmtId="2" fontId="18" fillId="4" borderId="1" xfId="38" applyNumberFormat="1" applyFont="1" applyFill="1" applyBorder="1" applyAlignment="1">
      <alignment vertical="center"/>
    </xf>
    <xf numFmtId="179" fontId="18" fillId="0" borderId="0" xfId="38" applyNumberFormat="1" applyFont="1"/>
    <xf numFmtId="179" fontId="5" fillId="0" borderId="1" xfId="26" applyNumberFormat="1" applyFont="1" applyFill="1" applyBorder="1" applyAlignment="1">
      <alignment vertical="center"/>
    </xf>
    <xf numFmtId="0" fontId="42" fillId="0" borderId="0" xfId="38" applyFont="1" applyAlignment="1">
      <alignment horizontal="center"/>
    </xf>
    <xf numFmtId="0" fontId="44" fillId="0" borderId="0" xfId="25" applyFont="1" applyAlignment="1">
      <alignment vertical="center"/>
    </xf>
    <xf numFmtId="0" fontId="44" fillId="0" borderId="1" xfId="25" applyFont="1" applyBorder="1" applyAlignment="1">
      <alignment vertical="center"/>
    </xf>
    <xf numFmtId="164" fontId="45" fillId="0" borderId="0" xfId="34" applyFont="1" applyAlignment="1">
      <alignment vertical="center"/>
    </xf>
    <xf numFmtId="0" fontId="44" fillId="0" borderId="0" xfId="25" applyFont="1" applyAlignment="1">
      <alignment horizontal="center" vertical="center"/>
    </xf>
    <xf numFmtId="0" fontId="44" fillId="0" borderId="0" xfId="25" applyFont="1" applyBorder="1" applyAlignment="1">
      <alignment vertical="center"/>
    </xf>
    <xf numFmtId="164" fontId="44" fillId="0" borderId="0" xfId="25" applyNumberFormat="1" applyFont="1" applyAlignment="1">
      <alignment vertical="center"/>
    </xf>
    <xf numFmtId="164" fontId="44" fillId="2" borderId="0" xfId="45" applyNumberFormat="1" applyFont="1" applyFill="1" applyBorder="1" applyAlignment="1">
      <alignment vertical="center" wrapText="1"/>
    </xf>
    <xf numFmtId="164" fontId="44" fillId="2" borderId="1" xfId="45" applyNumberFormat="1" applyFont="1" applyFill="1" applyBorder="1" applyAlignment="1">
      <alignment horizontal="right" vertical="center" wrapText="1"/>
    </xf>
    <xf numFmtId="164" fontId="44" fillId="2" borderId="2" xfId="45" applyNumberFormat="1" applyFont="1" applyFill="1" applyBorder="1" applyAlignment="1">
      <alignment horizontal="right" vertical="center" wrapText="1"/>
    </xf>
    <xf numFmtId="164" fontId="44" fillId="2" borderId="1" xfId="45" applyNumberFormat="1" applyFont="1" applyFill="1" applyBorder="1" applyAlignment="1">
      <alignment vertical="center" wrapText="1"/>
    </xf>
    <xf numFmtId="0" fontId="44" fillId="0" borderId="1" xfId="25" applyFont="1" applyBorder="1" applyAlignment="1">
      <alignment vertical="center" wrapText="1"/>
    </xf>
    <xf numFmtId="164" fontId="45" fillId="0" borderId="1" xfId="34" applyFont="1" applyBorder="1" applyAlignment="1">
      <alignment vertical="center"/>
    </xf>
    <xf numFmtId="164" fontId="44" fillId="0" borderId="2" xfId="45" applyNumberFormat="1" applyFont="1" applyFill="1" applyBorder="1" applyAlignment="1">
      <alignment horizontal="right" vertical="center" wrapText="1"/>
    </xf>
    <xf numFmtId="0" fontId="44" fillId="0" borderId="3" xfId="25" applyFont="1" applyBorder="1" applyAlignment="1">
      <alignment horizontal="center" vertical="center" wrapText="1"/>
    </xf>
    <xf numFmtId="0" fontId="44" fillId="0" borderId="3" xfId="25" applyFont="1" applyBorder="1" applyAlignment="1">
      <alignment vertical="center" wrapText="1"/>
    </xf>
    <xf numFmtId="164" fontId="45" fillId="0" borderId="2" xfId="34" applyFont="1" applyBorder="1" applyAlignment="1">
      <alignment vertical="center"/>
    </xf>
    <xf numFmtId="164" fontId="44" fillId="0" borderId="1" xfId="45" applyNumberFormat="1" applyFont="1" applyFill="1" applyBorder="1" applyAlignment="1">
      <alignment horizontal="right" vertical="center" wrapText="1"/>
    </xf>
    <xf numFmtId="0" fontId="44" fillId="0" borderId="2" xfId="25" applyFont="1" applyBorder="1" applyAlignment="1">
      <alignment vertical="center" wrapText="1"/>
    </xf>
    <xf numFmtId="164" fontId="44" fillId="2" borderId="2" xfId="45" applyNumberFormat="1" applyFont="1" applyFill="1" applyBorder="1" applyAlignment="1">
      <alignment vertical="center" wrapText="1"/>
    </xf>
    <xf numFmtId="0" fontId="44" fillId="0" borderId="1" xfId="25" applyFont="1" applyBorder="1" applyAlignment="1">
      <alignment horizontal="center" vertical="center" wrapText="1"/>
    </xf>
    <xf numFmtId="0" fontId="44" fillId="0" borderId="3" xfId="25" applyFont="1" applyBorder="1" applyAlignment="1">
      <alignment horizontal="center" vertical="center"/>
    </xf>
    <xf numFmtId="164" fontId="46" fillId="2" borderId="1" xfId="45" applyNumberFormat="1" applyFont="1" applyFill="1" applyBorder="1" applyAlignment="1">
      <alignment vertical="center" wrapText="1"/>
    </xf>
    <xf numFmtId="0" fontId="44" fillId="2" borderId="2" xfId="25" applyFont="1" applyFill="1" applyBorder="1" applyAlignment="1">
      <alignment vertical="center" wrapText="1"/>
    </xf>
    <xf numFmtId="164" fontId="44" fillId="0" borderId="1" xfId="45" applyNumberFormat="1" applyFont="1" applyFill="1" applyBorder="1" applyAlignment="1">
      <alignment vertical="center" wrapText="1"/>
    </xf>
    <xf numFmtId="49" fontId="44" fillId="2" borderId="1" xfId="25" applyNumberFormat="1" applyFont="1" applyFill="1" applyBorder="1" applyAlignment="1">
      <alignment horizontal="right" vertical="center" wrapText="1"/>
    </xf>
    <xf numFmtId="0" fontId="44" fillId="2" borderId="3" xfId="25" applyFont="1" applyFill="1" applyBorder="1" applyAlignment="1">
      <alignment horizontal="center" vertical="center" wrapText="1"/>
    </xf>
    <xf numFmtId="0" fontId="44" fillId="0" borderId="2" xfId="25" applyFont="1" applyFill="1" applyBorder="1" applyAlignment="1">
      <alignment vertical="center" wrapText="1"/>
    </xf>
    <xf numFmtId="49" fontId="44" fillId="0" borderId="4" xfId="25" applyNumberFormat="1" applyFont="1" applyFill="1" applyBorder="1" applyAlignment="1">
      <alignment horizontal="right" vertical="center" wrapText="1"/>
    </xf>
    <xf numFmtId="43" fontId="44" fillId="0" borderId="0" xfId="25" applyNumberFormat="1" applyFont="1" applyAlignment="1">
      <alignment vertical="center"/>
    </xf>
    <xf numFmtId="164" fontId="44" fillId="0" borderId="1" xfId="45" applyNumberFormat="1" applyFont="1" applyBorder="1" applyAlignment="1">
      <alignment vertical="center" wrapText="1"/>
    </xf>
    <xf numFmtId="49" fontId="44" fillId="0" borderId="1" xfId="25" applyNumberFormat="1" applyFont="1" applyBorder="1" applyAlignment="1">
      <alignment horizontal="right" vertical="center" wrapText="1"/>
    </xf>
    <xf numFmtId="0" fontId="44" fillId="2" borderId="1" xfId="25" applyFont="1" applyFill="1" applyBorder="1" applyAlignment="1">
      <alignment vertical="center" wrapText="1"/>
    </xf>
    <xf numFmtId="0" fontId="46" fillId="0" borderId="2" xfId="25" applyFont="1" applyBorder="1" applyAlignment="1">
      <alignment vertical="center" wrapText="1"/>
    </xf>
    <xf numFmtId="0" fontId="44" fillId="0" borderId="1" xfId="25" applyFont="1" applyBorder="1" applyAlignment="1">
      <alignment horizontal="center" vertical="center"/>
    </xf>
    <xf numFmtId="0" fontId="44" fillId="0" borderId="4" xfId="25" applyFont="1" applyBorder="1" applyAlignment="1">
      <alignment horizontal="center" vertical="center" wrapText="1"/>
    </xf>
    <xf numFmtId="164" fontId="48" fillId="0" borderId="1" xfId="45" applyNumberFormat="1" applyFont="1" applyFill="1" applyBorder="1" applyAlignment="1">
      <alignment vertical="center" wrapText="1"/>
    </xf>
    <xf numFmtId="49" fontId="44" fillId="0" borderId="1" xfId="25" applyNumberFormat="1" applyFont="1" applyBorder="1" applyAlignment="1">
      <alignment horizontal="center" vertical="center" wrapText="1"/>
    </xf>
    <xf numFmtId="0" fontId="46" fillId="0" borderId="0" xfId="25" applyFont="1" applyAlignment="1">
      <alignment horizontal="center" vertical="center"/>
    </xf>
    <xf numFmtId="0" fontId="44" fillId="0" borderId="0" xfId="25" applyFont="1" applyBorder="1" applyAlignment="1">
      <alignment horizontal="center" vertical="center"/>
    </xf>
    <xf numFmtId="164" fontId="47" fillId="2" borderId="1" xfId="45" applyNumberFormat="1" applyFont="1" applyFill="1" applyBorder="1" applyAlignment="1">
      <alignment vertical="center" wrapText="1"/>
    </xf>
    <xf numFmtId="184" fontId="44" fillId="2" borderId="1" xfId="45" applyNumberFormat="1" applyFont="1" applyFill="1" applyBorder="1" applyAlignment="1">
      <alignment vertical="center" wrapText="1"/>
    </xf>
    <xf numFmtId="0" fontId="46" fillId="0" borderId="3" xfId="25" applyFont="1" applyBorder="1" applyAlignment="1">
      <alignment horizontal="center" vertical="center" wrapText="1"/>
    </xf>
    <xf numFmtId="12" fontId="44" fillId="2" borderId="1" xfId="45" applyNumberFormat="1" applyFont="1" applyFill="1" applyBorder="1" applyAlignment="1">
      <alignment vertical="center" wrapText="1"/>
    </xf>
    <xf numFmtId="164" fontId="44" fillId="2" borderId="5" xfId="45" applyNumberFormat="1" applyFont="1" applyFill="1" applyBorder="1" applyAlignment="1">
      <alignment wrapText="1"/>
    </xf>
    <xf numFmtId="164" fontId="44" fillId="2" borderId="3" xfId="45" applyNumberFormat="1" applyFont="1" applyFill="1" applyBorder="1" applyAlignment="1">
      <alignment wrapText="1"/>
    </xf>
    <xf numFmtId="4" fontId="44" fillId="0" borderId="1" xfId="25" applyNumberFormat="1" applyFont="1" applyBorder="1" applyAlignment="1"/>
    <xf numFmtId="4" fontId="44" fillId="0" borderId="1" xfId="25" applyNumberFormat="1" applyFont="1" applyFill="1" applyBorder="1" applyAlignment="1"/>
    <xf numFmtId="0" fontId="44" fillId="0" borderId="2" xfId="25" applyFont="1" applyBorder="1" applyAlignment="1">
      <alignment horizontal="center" vertical="center" wrapText="1"/>
    </xf>
    <xf numFmtId="164" fontId="44" fillId="2" borderId="6" xfId="45" applyNumberFormat="1" applyFont="1" applyFill="1" applyBorder="1" applyAlignment="1">
      <alignment vertical="center" wrapText="1"/>
    </xf>
    <xf numFmtId="0" fontId="47" fillId="0" borderId="2" xfId="25" applyFont="1" applyBorder="1" applyAlignment="1">
      <alignment vertical="center" wrapText="1"/>
    </xf>
    <xf numFmtId="164" fontId="49" fillId="0" borderId="0" xfId="34" applyFont="1" applyBorder="1" applyAlignment="1">
      <alignment vertical="center" wrapText="1"/>
    </xf>
    <xf numFmtId="164" fontId="44" fillId="2" borderId="1" xfId="45" applyNumberFormat="1" applyFont="1" applyFill="1" applyBorder="1" applyAlignment="1">
      <alignment horizontal="center" vertical="center" wrapText="1"/>
    </xf>
    <xf numFmtId="185" fontId="44" fillId="2" borderId="1" xfId="45" applyNumberFormat="1" applyFont="1" applyFill="1" applyBorder="1" applyAlignment="1">
      <alignment vertical="center" wrapText="1"/>
    </xf>
    <xf numFmtId="0" fontId="44" fillId="0" borderId="0" xfId="25" applyFont="1" applyFill="1" applyAlignment="1">
      <alignment vertical="center"/>
    </xf>
    <xf numFmtId="0" fontId="44" fillId="0" borderId="1" xfId="25" applyFont="1" applyFill="1" applyBorder="1" applyAlignment="1">
      <alignment vertical="center"/>
    </xf>
    <xf numFmtId="164" fontId="44" fillId="0" borderId="1" xfId="46" applyFont="1" applyBorder="1" applyAlignment="1">
      <alignment vertical="center"/>
    </xf>
    <xf numFmtId="164" fontId="44" fillId="2" borderId="3" xfId="47" applyNumberFormat="1" applyFont="1" applyFill="1" applyBorder="1" applyAlignment="1">
      <alignment vertical="center" wrapText="1"/>
    </xf>
    <xf numFmtId="164" fontId="44" fillId="2" borderId="4" xfId="47" applyNumberFormat="1" applyFont="1" applyFill="1" applyBorder="1" applyAlignment="1">
      <alignment vertical="center" wrapText="1"/>
    </xf>
    <xf numFmtId="164" fontId="44" fillId="2" borderId="2" xfId="47" applyNumberFormat="1" applyFont="1" applyFill="1" applyBorder="1" applyAlignment="1">
      <alignment horizontal="center" vertical="center" wrapText="1"/>
    </xf>
    <xf numFmtId="164" fontId="44" fillId="2" borderId="1" xfId="47" applyNumberFormat="1" applyFont="1" applyFill="1" applyBorder="1" applyAlignment="1">
      <alignment vertical="center" wrapText="1"/>
    </xf>
    <xf numFmtId="0" fontId="44" fillId="0" borderId="0" xfId="25" applyFont="1" applyBorder="1" applyAlignment="1">
      <alignment vertical="center" wrapText="1"/>
    </xf>
    <xf numFmtId="9" fontId="44" fillId="2" borderId="1" xfId="47" applyNumberFormat="1" applyFont="1" applyFill="1" applyBorder="1" applyAlignment="1">
      <alignment vertical="center" wrapText="1"/>
    </xf>
    <xf numFmtId="0" fontId="46" fillId="0" borderId="3" xfId="25" applyFont="1" applyBorder="1" applyAlignment="1">
      <alignment vertical="center" wrapText="1"/>
    </xf>
    <xf numFmtId="164" fontId="44" fillId="0" borderId="1" xfId="25" applyNumberFormat="1" applyFont="1" applyBorder="1" applyAlignment="1">
      <alignment vertical="center"/>
    </xf>
    <xf numFmtId="165" fontId="44" fillId="2" borderId="1" xfId="47" applyNumberFormat="1" applyFont="1" applyFill="1" applyBorder="1" applyAlignment="1">
      <alignment vertical="center" wrapText="1"/>
    </xf>
    <xf numFmtId="2" fontId="44" fillId="0" borderId="1" xfId="25" applyNumberFormat="1" applyFont="1" applyFill="1" applyBorder="1" applyAlignment="1">
      <alignment vertical="center"/>
    </xf>
    <xf numFmtId="2" fontId="44" fillId="0" borderId="0" xfId="25" applyNumberFormat="1" applyFont="1" applyFill="1" applyBorder="1" applyAlignment="1">
      <alignment vertical="center"/>
    </xf>
    <xf numFmtId="164" fontId="44" fillId="0" borderId="2" xfId="45" applyNumberFormat="1" applyFont="1" applyFill="1" applyBorder="1" applyAlignment="1">
      <alignment vertical="center" wrapText="1"/>
    </xf>
    <xf numFmtId="164" fontId="44" fillId="0" borderId="1" xfId="47" applyNumberFormat="1" applyFont="1" applyFill="1" applyBorder="1" applyAlignment="1">
      <alignment vertical="center" wrapText="1"/>
    </xf>
    <xf numFmtId="0" fontId="44" fillId="0" borderId="0" xfId="25" applyFont="1" applyFill="1" applyBorder="1" applyAlignment="1">
      <alignment vertical="center"/>
    </xf>
    <xf numFmtId="17" fontId="44" fillId="0" borderId="0" xfId="25" applyNumberFormat="1" applyFont="1" applyFill="1" applyBorder="1" applyAlignment="1">
      <alignment vertical="center"/>
    </xf>
    <xf numFmtId="164" fontId="44" fillId="0" borderId="0" xfId="25" applyNumberFormat="1" applyFont="1" applyFill="1" applyBorder="1" applyAlignment="1">
      <alignment vertical="center"/>
    </xf>
    <xf numFmtId="2" fontId="44" fillId="0" borderId="2" xfId="25" applyNumberFormat="1" applyFont="1" applyFill="1" applyBorder="1" applyAlignment="1">
      <alignment vertical="center"/>
    </xf>
    <xf numFmtId="164" fontId="44" fillId="0" borderId="6" xfId="45" applyNumberFormat="1" applyFont="1" applyBorder="1" applyAlignment="1">
      <alignment horizontal="right" vertical="center" wrapText="1"/>
    </xf>
    <xf numFmtId="164" fontId="44" fillId="0" borderId="1" xfId="45" applyNumberFormat="1" applyFont="1" applyBorder="1" applyAlignment="1">
      <alignment horizontal="right" vertical="center" wrapText="1"/>
    </xf>
    <xf numFmtId="2" fontId="44" fillId="0" borderId="1" xfId="25" applyNumberFormat="1" applyFont="1" applyBorder="1" applyAlignment="1">
      <alignment vertical="center"/>
    </xf>
    <xf numFmtId="0" fontId="44" fillId="0" borderId="1" xfId="25" applyFont="1" applyBorder="1" applyAlignment="1">
      <alignment horizontal="right" vertical="center" wrapText="1"/>
    </xf>
    <xf numFmtId="2" fontId="44" fillId="0" borderId="0" xfId="25" applyNumberFormat="1" applyFont="1" applyAlignment="1">
      <alignment vertical="center"/>
    </xf>
    <xf numFmtId="2" fontId="44" fillId="0" borderId="1" xfId="25" applyNumberFormat="1" applyFont="1" applyBorder="1" applyAlignment="1">
      <alignment horizontal="right" vertical="center" wrapText="1"/>
    </xf>
    <xf numFmtId="0" fontId="44" fillId="0" borderId="2" xfId="25" applyFont="1" applyFill="1" applyBorder="1" applyAlignment="1">
      <alignment vertical="center"/>
    </xf>
    <xf numFmtId="17" fontId="44" fillId="0" borderId="1" xfId="25" applyNumberFormat="1" applyFont="1" applyFill="1" applyBorder="1" applyAlignment="1">
      <alignment vertical="center"/>
    </xf>
    <xf numFmtId="2" fontId="44" fillId="0" borderId="1" xfId="25" applyNumberFormat="1" applyFont="1" applyFill="1" applyBorder="1" applyAlignment="1">
      <alignment horizontal="right" vertical="center"/>
    </xf>
    <xf numFmtId="43" fontId="44" fillId="0" borderId="0" xfId="25" applyNumberFormat="1" applyFont="1" applyFill="1" applyAlignment="1">
      <alignment vertical="center"/>
    </xf>
    <xf numFmtId="0" fontId="44" fillId="0" borderId="1" xfId="25" applyFont="1" applyFill="1" applyBorder="1" applyAlignment="1">
      <alignment horizontal="right" vertical="center"/>
    </xf>
    <xf numFmtId="0" fontId="44" fillId="0" borderId="2" xfId="25" applyFont="1" applyFill="1" applyBorder="1" applyAlignment="1">
      <alignment horizontal="right" vertical="center"/>
    </xf>
    <xf numFmtId="17" fontId="44" fillId="0" borderId="1" xfId="25" applyNumberFormat="1" applyFont="1" applyFill="1" applyBorder="1" applyAlignment="1">
      <alignment horizontal="right" vertical="center"/>
    </xf>
    <xf numFmtId="164" fontId="50" fillId="2" borderId="1" xfId="45" applyNumberFormat="1" applyFont="1" applyFill="1" applyBorder="1" applyAlignment="1">
      <alignment horizontal="right" vertical="center" wrapText="1"/>
    </xf>
    <xf numFmtId="0" fontId="44" fillId="2" borderId="1" xfId="25" applyFont="1" applyFill="1" applyBorder="1" applyAlignment="1">
      <alignment horizontal="right" vertical="center" wrapText="1"/>
    </xf>
    <xf numFmtId="0" fontId="44" fillId="2" borderId="2" xfId="25" applyFont="1" applyFill="1" applyBorder="1" applyAlignment="1">
      <alignment horizontal="right" vertical="center" wrapText="1"/>
    </xf>
    <xf numFmtId="17" fontId="44" fillId="2" borderId="0" xfId="25" applyNumberFormat="1" applyFont="1" applyFill="1" applyBorder="1" applyAlignment="1">
      <alignment horizontal="right" vertical="center"/>
    </xf>
    <xf numFmtId="164" fontId="44" fillId="2" borderId="1" xfId="25" applyNumberFormat="1" applyFont="1" applyFill="1" applyBorder="1" applyAlignment="1">
      <alignment horizontal="right" vertical="center" wrapText="1"/>
    </xf>
    <xf numFmtId="0" fontId="44" fillId="2" borderId="1" xfId="25" applyFont="1" applyFill="1" applyBorder="1" applyAlignment="1">
      <alignment horizontal="right" vertical="center"/>
    </xf>
    <xf numFmtId="0" fontId="44" fillId="2" borderId="2" xfId="25" applyFont="1" applyFill="1" applyBorder="1" applyAlignment="1">
      <alignment horizontal="right" vertical="center"/>
    </xf>
    <xf numFmtId="17" fontId="44" fillId="2" borderId="1" xfId="25" applyNumberFormat="1" applyFont="1" applyFill="1" applyBorder="1" applyAlignment="1">
      <alignment horizontal="right" vertical="center"/>
    </xf>
    <xf numFmtId="0" fontId="44" fillId="2" borderId="1" xfId="25" applyFont="1" applyFill="1" applyBorder="1" applyAlignment="1">
      <alignment horizontal="center" vertical="center" wrapText="1"/>
    </xf>
    <xf numFmtId="17" fontId="44" fillId="2" borderId="1" xfId="25" applyNumberFormat="1" applyFont="1" applyFill="1" applyBorder="1" applyAlignment="1">
      <alignment vertical="center"/>
    </xf>
    <xf numFmtId="164" fontId="44" fillId="2" borderId="8" xfId="45" applyNumberFormat="1" applyFont="1" applyFill="1" applyBorder="1" applyAlignment="1">
      <alignment horizontal="right" vertical="center" wrapText="1"/>
    </xf>
    <xf numFmtId="164" fontId="44" fillId="2" borderId="6" xfId="45" applyNumberFormat="1" applyFont="1" applyFill="1" applyBorder="1" applyAlignment="1">
      <alignment horizontal="right" vertical="center" wrapText="1"/>
    </xf>
    <xf numFmtId="0" fontId="44" fillId="0" borderId="5" xfId="25" applyFont="1" applyBorder="1" applyAlignment="1">
      <alignment horizontal="center" vertical="center" wrapText="1"/>
    </xf>
    <xf numFmtId="0" fontId="44" fillId="0" borderId="3" xfId="25" applyFont="1" applyBorder="1" applyAlignment="1">
      <alignment vertical="center"/>
    </xf>
    <xf numFmtId="2" fontId="44" fillId="0" borderId="1" xfId="25" applyNumberFormat="1" applyFont="1" applyFill="1" applyBorder="1" applyAlignment="1">
      <alignment vertical="center" wrapText="1"/>
    </xf>
    <xf numFmtId="1" fontId="44" fillId="0" borderId="1" xfId="25" applyNumberFormat="1" applyFont="1" applyFill="1" applyBorder="1" applyAlignment="1">
      <alignment horizontal="center" vertical="center" wrapText="1"/>
    </xf>
    <xf numFmtId="164" fontId="44" fillId="0" borderId="0" xfId="34" applyFont="1" applyBorder="1" applyAlignment="1">
      <alignment vertical="center" wrapText="1"/>
    </xf>
    <xf numFmtId="0" fontId="44" fillId="0" borderId="0" xfId="25" applyFont="1" applyAlignment="1">
      <alignment horizontal="center" vertical="center" wrapText="1"/>
    </xf>
    <xf numFmtId="0" fontId="44" fillId="0" borderId="0" xfId="25" applyNumberFormat="1" applyFont="1" applyFill="1" applyBorder="1" applyAlignment="1">
      <alignment horizontal="left" vertical="center"/>
    </xf>
    <xf numFmtId="0" fontId="51" fillId="0" borderId="0" xfId="25" applyNumberFormat="1" applyFont="1" applyFill="1" applyBorder="1" applyAlignment="1">
      <alignment horizontal="left" vertical="center"/>
    </xf>
    <xf numFmtId="164" fontId="51" fillId="0" borderId="0" xfId="34" applyFont="1" applyFill="1" applyBorder="1" applyAlignment="1">
      <alignment horizontal="left" vertical="center"/>
    </xf>
    <xf numFmtId="0" fontId="50" fillId="0" borderId="0" xfId="25" applyNumberFormat="1" applyFont="1" applyFill="1" applyBorder="1" applyAlignment="1">
      <alignment horizontal="left" vertical="center"/>
    </xf>
    <xf numFmtId="164" fontId="50" fillId="0" borderId="0" xfId="34" applyFont="1" applyFill="1" applyBorder="1" applyAlignment="1">
      <alignment horizontal="left" vertical="center"/>
    </xf>
    <xf numFmtId="0" fontId="50" fillId="0" borderId="15" xfId="25" applyNumberFormat="1" applyFont="1" applyFill="1" applyBorder="1" applyAlignment="1">
      <alignment horizontal="left" vertical="center"/>
    </xf>
    <xf numFmtId="0" fontId="51" fillId="0" borderId="0" xfId="25" applyNumberFormat="1" applyFont="1" applyFill="1" applyAlignment="1">
      <alignment vertical="center"/>
    </xf>
    <xf numFmtId="0" fontId="44" fillId="0" borderId="0" xfId="25" applyNumberFormat="1" applyFont="1" applyFill="1" applyAlignment="1">
      <alignment horizontal="right" vertical="center"/>
    </xf>
    <xf numFmtId="0" fontId="50" fillId="0" borderId="0" xfId="25" applyNumberFormat="1" applyFont="1" applyFill="1" applyAlignment="1">
      <alignment vertical="center"/>
    </xf>
    <xf numFmtId="0" fontId="50" fillId="0" borderId="0" xfId="2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left" vertical="center"/>
    </xf>
    <xf numFmtId="0" fontId="52" fillId="0" borderId="0" xfId="1" applyNumberFormat="1" applyFont="1" applyFill="1" applyAlignment="1">
      <alignment vertical="center"/>
    </xf>
    <xf numFmtId="0" fontId="44" fillId="0" borderId="0" xfId="1" applyFont="1" applyAlignment="1">
      <alignment vertical="center"/>
    </xf>
    <xf numFmtId="164" fontId="4" fillId="4" borderId="0" xfId="2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NumberFormat="1" applyFont="1" applyFill="1" applyBorder="1" applyAlignment="1">
      <alignment horizontal="left" vertical="center"/>
    </xf>
    <xf numFmtId="0" fontId="53" fillId="0" borderId="0" xfId="1" applyNumberFormat="1" applyFont="1" applyFill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" fillId="0" borderId="0" xfId="1"/>
    <xf numFmtId="0" fontId="15" fillId="0" borderId="0" xfId="1" applyFont="1"/>
    <xf numFmtId="164" fontId="15" fillId="0" borderId="0" xfId="2" applyFont="1"/>
    <xf numFmtId="164" fontId="44" fillId="0" borderId="0" xfId="2" applyNumberFormat="1" applyFont="1" applyFill="1" applyBorder="1" applyAlignment="1">
      <alignment vertical="center"/>
    </xf>
    <xf numFmtId="164" fontId="44" fillId="0" borderId="0" xfId="2" applyNumberFormat="1" applyFont="1" applyFill="1" applyBorder="1" applyAlignment="1">
      <alignment horizontal="right" vertical="center"/>
    </xf>
    <xf numFmtId="164" fontId="44" fillId="0" borderId="1" xfId="2" applyNumberFormat="1" applyFont="1" applyFill="1" applyBorder="1" applyAlignment="1">
      <alignment horizontal="right" vertical="center"/>
    </xf>
    <xf numFmtId="164" fontId="44" fillId="0" borderId="1" xfId="2" applyNumberFormat="1" applyFont="1" applyFill="1" applyBorder="1" applyAlignment="1">
      <alignment vertical="center"/>
    </xf>
    <xf numFmtId="10" fontId="15" fillId="0" borderId="1" xfId="16" applyNumberFormat="1" applyFont="1" applyFill="1" applyBorder="1" applyAlignment="1">
      <alignment horizontal="center" vertical="center"/>
    </xf>
    <xf numFmtId="164" fontId="15" fillId="0" borderId="1" xfId="2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center" vertical="center"/>
    </xf>
    <xf numFmtId="0" fontId="44" fillId="0" borderId="1" xfId="1" applyFont="1" applyFill="1" applyBorder="1"/>
    <xf numFmtId="164" fontId="44" fillId="0" borderId="1" xfId="2" applyFont="1" applyFill="1" applyBorder="1"/>
    <xf numFmtId="164" fontId="46" fillId="0" borderId="1" xfId="2" applyNumberFormat="1" applyFont="1" applyFill="1" applyBorder="1" applyAlignment="1">
      <alignment vertical="center"/>
    </xf>
    <xf numFmtId="2" fontId="44" fillId="0" borderId="1" xfId="2" applyNumberFormat="1" applyFont="1" applyFill="1" applyBorder="1" applyAlignment="1">
      <alignment horizontal="center" vertical="center"/>
    </xf>
    <xf numFmtId="2" fontId="15" fillId="0" borderId="1" xfId="2" applyNumberFormat="1" applyFont="1" applyFill="1" applyBorder="1" applyAlignment="1">
      <alignment horizontal="center" vertical="center"/>
    </xf>
    <xf numFmtId="164" fontId="44" fillId="0" borderId="1" xfId="2" applyFont="1" applyFill="1" applyBorder="1" applyAlignment="1">
      <alignment vertical="center" wrapText="1"/>
    </xf>
    <xf numFmtId="10" fontId="44" fillId="0" borderId="1" xfId="16" applyNumberFormat="1" applyFont="1" applyFill="1" applyBorder="1" applyAlignment="1">
      <alignment horizontal="center" vertical="center"/>
    </xf>
    <xf numFmtId="10" fontId="44" fillId="0" borderId="1" xfId="16" applyNumberFormat="1" applyFont="1" applyFill="1" applyBorder="1" applyAlignment="1">
      <alignment vertical="center"/>
    </xf>
    <xf numFmtId="10" fontId="44" fillId="0" borderId="1" xfId="1" applyNumberFormat="1" applyFont="1" applyFill="1" applyBorder="1" applyAlignment="1">
      <alignment horizontal="center" vertical="center"/>
    </xf>
    <xf numFmtId="10" fontId="44" fillId="0" borderId="1" xfId="1" applyNumberFormat="1" applyFont="1" applyFill="1" applyBorder="1" applyAlignment="1">
      <alignment vertical="center"/>
    </xf>
    <xf numFmtId="0" fontId="44" fillId="0" borderId="1" xfId="1" applyFont="1" applyFill="1" applyBorder="1" applyAlignment="1">
      <alignment horizontal="center" vertical="center" wrapText="1"/>
    </xf>
    <xf numFmtId="164" fontId="44" fillId="0" borderId="1" xfId="2" applyFont="1" applyFill="1" applyBorder="1" applyAlignment="1">
      <alignment horizontal="left" vertical="center" wrapText="1"/>
    </xf>
    <xf numFmtId="0" fontId="15" fillId="0" borderId="1" xfId="1" applyFont="1" applyFill="1" applyBorder="1"/>
    <xf numFmtId="0" fontId="44" fillId="0" borderId="1" xfId="1" applyFont="1" applyFill="1" applyBorder="1" applyAlignment="1">
      <alignment horizontal="right"/>
    </xf>
    <xf numFmtId="0" fontId="50" fillId="0" borderId="1" xfId="1" applyNumberFormat="1" applyFont="1" applyFill="1" applyBorder="1" applyAlignment="1">
      <alignment horizontal="centerContinuous"/>
    </xf>
    <xf numFmtId="164" fontId="50" fillId="0" borderId="1" xfId="2" applyFont="1" applyFill="1" applyBorder="1" applyAlignment="1">
      <alignment horizontal="left"/>
    </xf>
    <xf numFmtId="164" fontId="47" fillId="0" borderId="1" xfId="2" applyNumberFormat="1" applyFont="1" applyFill="1" applyBorder="1" applyAlignment="1">
      <alignment horizontal="right" vertical="center"/>
    </xf>
    <xf numFmtId="164" fontId="47" fillId="0" borderId="1" xfId="2" applyNumberFormat="1" applyFont="1" applyFill="1" applyBorder="1" applyAlignment="1">
      <alignment vertical="center"/>
    </xf>
    <xf numFmtId="164" fontId="3" fillId="2" borderId="0" xfId="48" applyNumberFormat="1" applyFont="1" applyFill="1" applyBorder="1" applyAlignment="1">
      <alignment vertical="center" wrapText="1"/>
    </xf>
    <xf numFmtId="186" fontId="44" fillId="0" borderId="1" xfId="1" applyNumberFormat="1" applyFont="1" applyFill="1" applyBorder="1" applyAlignment="1">
      <alignment horizontal="center" vertical="center"/>
    </xf>
    <xf numFmtId="0" fontId="44" fillId="0" borderId="1" xfId="1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vertical="center"/>
    </xf>
    <xf numFmtId="0" fontId="15" fillId="0" borderId="1" xfId="1" applyFont="1" applyBorder="1"/>
    <xf numFmtId="164" fontId="50" fillId="0" borderId="1" xfId="2" applyFont="1" applyFill="1" applyBorder="1"/>
    <xf numFmtId="0" fontId="50" fillId="0" borderId="1" xfId="1" applyNumberFormat="1" applyFont="1" applyFill="1" applyBorder="1"/>
    <xf numFmtId="0" fontId="15" fillId="0" borderId="1" xfId="1" applyNumberFormat="1" applyFont="1" applyFill="1" applyBorder="1"/>
    <xf numFmtId="0" fontId="42" fillId="0" borderId="1" xfId="1" applyNumberFormat="1" applyFont="1" applyFill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3" xfId="0" applyBorder="1"/>
    <xf numFmtId="0" fontId="2" fillId="0" borderId="15" xfId="0" applyFont="1" applyFill="1" applyBorder="1"/>
    <xf numFmtId="0" fontId="2" fillId="0" borderId="0" xfId="0" applyFont="1" applyFill="1" applyBorder="1"/>
    <xf numFmtId="0" fontId="0" fillId="0" borderId="16" xfId="0" applyBorder="1"/>
    <xf numFmtId="0" fontId="0" fillId="0" borderId="17" xfId="0" applyBorder="1"/>
    <xf numFmtId="0" fontId="2" fillId="0" borderId="3" xfId="0" applyFont="1" applyBorder="1"/>
    <xf numFmtId="0" fontId="2" fillId="0" borderId="4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" xfId="0" applyFont="1" applyBorder="1" applyAlignment="1">
      <alignment vertical="center"/>
    </xf>
    <xf numFmtId="0" fontId="2" fillId="0" borderId="20" xfId="0" applyFont="1" applyFill="1" applyBorder="1" applyAlignment="1">
      <alignment wrapText="1"/>
    </xf>
    <xf numFmtId="0" fontId="2" fillId="0" borderId="5" xfId="0" applyFont="1" applyBorder="1"/>
    <xf numFmtId="0" fontId="2" fillId="0" borderId="21" xfId="0" applyFont="1" applyBorder="1"/>
    <xf numFmtId="0" fontId="4" fillId="0" borderId="0" xfId="23" applyFont="1" applyAlignment="1">
      <alignment horizontal="center" vertical="center"/>
    </xf>
    <xf numFmtId="0" fontId="6" fillId="0" borderId="0" xfId="23" applyFont="1" applyAlignment="1">
      <alignment horizontal="center" vertical="center" wrapText="1"/>
    </xf>
    <xf numFmtId="164" fontId="3" fillId="0" borderId="0" xfId="24" applyFont="1" applyAlignment="1">
      <alignment horizontal="center" vertical="center"/>
    </xf>
    <xf numFmtId="0" fontId="3" fillId="0" borderId="0" xfId="23" applyFont="1" applyAlignment="1">
      <alignment horizontal="center" vertical="center"/>
    </xf>
    <xf numFmtId="0" fontId="11" fillId="0" borderId="0" xfId="23" applyFont="1" applyAlignment="1">
      <alignment horizontal="center" vertical="center"/>
    </xf>
    <xf numFmtId="164" fontId="3" fillId="0" borderId="0" xfId="24" applyFont="1" applyAlignment="1">
      <alignment horizontal="left" vertical="center" wrapText="1"/>
    </xf>
    <xf numFmtId="0" fontId="44" fillId="0" borderId="2" xfId="1" applyFont="1" applyBorder="1" applyAlignment="1">
      <alignment horizontal="left" vertical="center" wrapText="1"/>
    </xf>
    <xf numFmtId="0" fontId="44" fillId="0" borderId="4" xfId="1" applyFont="1" applyBorder="1" applyAlignment="1">
      <alignment horizontal="left" vertical="center" wrapText="1"/>
    </xf>
    <xf numFmtId="0" fontId="44" fillId="0" borderId="3" xfId="1" applyFont="1" applyBorder="1" applyAlignment="1">
      <alignment horizontal="left" vertical="center" wrapText="1"/>
    </xf>
    <xf numFmtId="164" fontId="44" fillId="2" borderId="2" xfId="47" applyNumberFormat="1" applyFont="1" applyFill="1" applyBorder="1" applyAlignment="1">
      <alignment horizontal="center" vertical="center" wrapText="1"/>
    </xf>
    <xf numFmtId="164" fontId="44" fillId="2" borderId="4" xfId="47" applyNumberFormat="1" applyFont="1" applyFill="1" applyBorder="1" applyAlignment="1">
      <alignment horizontal="center" vertical="center" wrapText="1"/>
    </xf>
    <xf numFmtId="164" fontId="44" fillId="2" borderId="3" xfId="47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7" xfId="38" applyFont="1" applyBorder="1" applyAlignment="1">
      <alignment horizontal="center"/>
    </xf>
    <xf numFmtId="0" fontId="6" fillId="0" borderId="1" xfId="26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/>
    </xf>
    <xf numFmtId="0" fontId="2" fillId="0" borderId="2" xfId="26" applyFont="1" applyBorder="1" applyAlignment="1">
      <alignment horizontal="center" vertical="center"/>
    </xf>
    <xf numFmtId="0" fontId="2" fillId="0" borderId="4" xfId="26" applyFont="1" applyBorder="1" applyAlignment="1">
      <alignment horizontal="center" vertical="center"/>
    </xf>
    <xf numFmtId="0" fontId="2" fillId="0" borderId="3" xfId="26" applyFont="1" applyBorder="1" applyAlignment="1">
      <alignment horizontal="center" vertical="center"/>
    </xf>
    <xf numFmtId="0" fontId="2" fillId="0" borderId="1" xfId="26" applyFont="1" applyBorder="1" applyAlignment="1">
      <alignment horizontal="center" vertical="center"/>
    </xf>
    <xf numFmtId="15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15" fontId="18" fillId="0" borderId="0" xfId="1" applyNumberFormat="1" applyFont="1" applyFill="1" applyBorder="1" applyAlignment="1">
      <alignment horizontal="left" vertical="center" wrapText="1"/>
    </xf>
    <xf numFmtId="0" fontId="18" fillId="0" borderId="0" xfId="1" applyFont="1" applyBorder="1" applyAlignment="1">
      <alignment horizontal="left" vertical="center" wrapText="1"/>
    </xf>
    <xf numFmtId="164" fontId="47" fillId="2" borderId="1" xfId="45" applyNumberFormat="1" applyFont="1" applyFill="1" applyBorder="1" applyAlignment="1">
      <alignment horizontal="right" vertical="center" wrapText="1"/>
    </xf>
    <xf numFmtId="0" fontId="54" fillId="0" borderId="1" xfId="1" applyNumberFormat="1" applyFont="1" applyFill="1" applyBorder="1"/>
    <xf numFmtId="10" fontId="5" fillId="0" borderId="1" xfId="35" applyNumberFormat="1" applyFont="1" applyFill="1" applyBorder="1" applyAlignment="1">
      <alignment horizontal="right" vertical="center"/>
    </xf>
    <xf numFmtId="0" fontId="55" fillId="0" borderId="0" xfId="26" applyFont="1" applyFill="1"/>
    <xf numFmtId="0" fontId="6" fillId="0" borderId="0" xfId="1" applyNumberFormat="1" applyFont="1" applyFill="1" applyAlignment="1">
      <alignment horizontal="right" vertical="center"/>
    </xf>
    <xf numFmtId="0" fontId="5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right" vertical="center"/>
    </xf>
    <xf numFmtId="0" fontId="56" fillId="0" borderId="0" xfId="1" applyNumberFormat="1" applyFont="1" applyFill="1" applyAlignment="1">
      <alignment vertical="center"/>
    </xf>
  </cellXfs>
  <cellStyles count="49">
    <cellStyle name="Comma 2" xfId="2"/>
    <cellStyle name="Comma 2 2" xfId="3"/>
    <cellStyle name="Comma 3" xfId="4"/>
    <cellStyle name="Comma 4" xfId="5"/>
    <cellStyle name="Comma 5" xfId="20"/>
    <cellStyle name="Comma 5 2" xfId="27"/>
    <cellStyle name="Comma 6" xfId="24"/>
    <cellStyle name="Comma 6 2" xfId="34"/>
    <cellStyle name="Comma 7" xfId="29"/>
    <cellStyle name="Comma 8" xfId="39"/>
    <cellStyle name="Comma 9" xfId="46"/>
    <cellStyle name="Comma_TRT -1(11-12)" xfId="45"/>
    <cellStyle name="Comma_TRT -1(11-12) 2" xfId="48"/>
    <cellStyle name="Comma_TRT -1(11-12) 2 2" xfId="47"/>
    <cellStyle name="date" xfId="6"/>
    <cellStyle name="Hyperlink 2" xfId="7"/>
    <cellStyle name="Hyperlink 3" xfId="8"/>
    <cellStyle name="Normal" xfId="0" builtinId="0"/>
    <cellStyle name="Normal 2" xfId="1"/>
    <cellStyle name="Normal 2 2" xfId="44"/>
    <cellStyle name="Normal 3" xfId="19"/>
    <cellStyle name="Normal 3 2" xfId="26"/>
    <cellStyle name="Normal 4" xfId="23"/>
    <cellStyle name="Normal 4 2" xfId="25"/>
    <cellStyle name="Normal 4 3" xfId="30"/>
    <cellStyle name="Normal 5" xfId="28"/>
    <cellStyle name="Normal 5 2" xfId="31"/>
    <cellStyle name="Normal 6" xfId="38"/>
    <cellStyle name="Percent [0]" xfId="9"/>
    <cellStyle name="Percent [0]_#6 Temps &amp; Contractors" xfId="41"/>
    <cellStyle name="Percent [0]_#6 Temps &amp; Contractors 2" xfId="35"/>
    <cellStyle name="Percent [00]" xfId="10"/>
    <cellStyle name="Percent [00] 2" xfId="11"/>
    <cellStyle name="Percent [00] 3" xfId="12"/>
    <cellStyle name="Percent [00] 4" xfId="13"/>
    <cellStyle name="Percent [00] 5" xfId="14"/>
    <cellStyle name="Percent [00] 6" xfId="22"/>
    <cellStyle name="Percent [00] 6 2" xfId="33"/>
    <cellStyle name="Percent [00] 6 2 2" xfId="36"/>
    <cellStyle name="Percent [00] 7" xfId="42"/>
    <cellStyle name="Percent [00]_#6 Temps &amp; Contractors" xfId="15"/>
    <cellStyle name="Percent [00]_#6 Temps &amp; Contractors 2" xfId="43"/>
    <cellStyle name="Percent [00]_#6 Temps &amp; Contractors 2 2" xfId="37"/>
    <cellStyle name="Percent 2" xfId="16"/>
    <cellStyle name="Percent 2 2" xfId="17"/>
    <cellStyle name="Percent 3" xfId="18"/>
    <cellStyle name="Percent 4" xfId="21"/>
    <cellStyle name="Percent 4 2" xfId="32"/>
    <cellStyle name="Percent 5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9"/>
  <sheetViews>
    <sheetView workbookViewId="0">
      <selection activeCell="C8" sqref="C8"/>
    </sheetView>
  </sheetViews>
  <sheetFormatPr defaultColWidth="9.140625" defaultRowHeight="15"/>
  <cols>
    <col min="1" max="1" width="5.28515625" style="50" customWidth="1"/>
    <col min="2" max="2" width="10.85546875" style="49" customWidth="1"/>
    <col min="3" max="3" width="59.5703125" style="49" customWidth="1"/>
    <col min="4" max="4" width="9" style="49" customWidth="1"/>
    <col min="5" max="5" width="2.5703125" style="52" customWidth="1"/>
    <col min="6" max="6" width="46.85546875" style="51" customWidth="1"/>
    <col min="7" max="7" width="11.42578125" style="50" customWidth="1"/>
    <col min="8" max="8" width="7.85546875" style="50" customWidth="1"/>
    <col min="9" max="16384" width="9.140625" style="49"/>
  </cols>
  <sheetData>
    <row r="1" spans="1:8" ht="15.75">
      <c r="A1" s="647" t="s">
        <v>328</v>
      </c>
      <c r="B1" s="647"/>
      <c r="C1" s="647"/>
      <c r="D1" s="647"/>
      <c r="E1" s="647"/>
      <c r="F1" s="647"/>
      <c r="G1" s="647"/>
      <c r="H1" s="647"/>
    </row>
    <row r="2" spans="1:8">
      <c r="B2" s="94"/>
      <c r="C2" s="94"/>
      <c r="D2" s="94"/>
      <c r="E2" s="93"/>
    </row>
    <row r="3" spans="1:8" s="90" customFormat="1" ht="18">
      <c r="A3" s="92"/>
      <c r="B3" s="651" t="s">
        <v>327</v>
      </c>
      <c r="C3" s="651"/>
      <c r="D3" s="651"/>
      <c r="E3" s="91"/>
      <c r="F3" s="651" t="s">
        <v>326</v>
      </c>
      <c r="G3" s="651"/>
      <c r="H3" s="651"/>
    </row>
    <row r="4" spans="1:8" s="86" customFormat="1" ht="33" customHeight="1">
      <c r="A4" s="648" t="s">
        <v>302</v>
      </c>
      <c r="B4" s="648"/>
      <c r="C4" s="87" t="s">
        <v>301</v>
      </c>
      <c r="D4" s="87" t="s">
        <v>300</v>
      </c>
      <c r="E4" s="89"/>
      <c r="F4" s="88" t="s">
        <v>325</v>
      </c>
      <c r="G4" s="87" t="s">
        <v>324</v>
      </c>
      <c r="H4" s="87" t="s">
        <v>300</v>
      </c>
    </row>
    <row r="5" spans="1:8" ht="21.95" customHeight="1">
      <c r="A5" s="56">
        <v>1</v>
      </c>
      <c r="B5" s="85" t="s">
        <v>299</v>
      </c>
    </row>
    <row r="6" spans="1:8" ht="21.95" customHeight="1">
      <c r="B6" s="50" t="s">
        <v>297</v>
      </c>
      <c r="C6" s="74" t="s">
        <v>296</v>
      </c>
      <c r="D6" s="54" t="s">
        <v>295</v>
      </c>
      <c r="E6" s="53"/>
      <c r="F6" s="51" t="s">
        <v>310</v>
      </c>
      <c r="G6" s="50" t="s">
        <v>297</v>
      </c>
      <c r="H6" s="84" t="s">
        <v>323</v>
      </c>
    </row>
    <row r="7" spans="1:8" ht="21.95" customHeight="1">
      <c r="B7" s="50" t="s">
        <v>293</v>
      </c>
      <c r="C7" s="74" t="s">
        <v>292</v>
      </c>
      <c r="D7" s="54" t="s">
        <v>291</v>
      </c>
      <c r="E7" s="53"/>
      <c r="F7" s="51" t="s">
        <v>305</v>
      </c>
      <c r="G7" s="50" t="s">
        <v>293</v>
      </c>
      <c r="H7" s="50">
        <v>4</v>
      </c>
    </row>
    <row r="8" spans="1:8" ht="21.95" customHeight="1">
      <c r="B8" s="50" t="s">
        <v>289</v>
      </c>
      <c r="C8" s="74" t="s">
        <v>288</v>
      </c>
      <c r="D8" s="54" t="s">
        <v>26</v>
      </c>
      <c r="E8" s="53"/>
      <c r="F8" s="51" t="s">
        <v>322</v>
      </c>
      <c r="G8" s="50" t="s">
        <v>15</v>
      </c>
    </row>
    <row r="9" spans="1:8" ht="21.95" customHeight="1">
      <c r="B9" s="50" t="s">
        <v>286</v>
      </c>
      <c r="C9" s="74" t="s">
        <v>285</v>
      </c>
      <c r="D9" s="54" t="s">
        <v>25</v>
      </c>
      <c r="E9" s="53"/>
      <c r="F9" s="51" t="s">
        <v>310</v>
      </c>
      <c r="G9" s="50" t="s">
        <v>289</v>
      </c>
      <c r="H9" s="50">
        <v>5</v>
      </c>
    </row>
    <row r="10" spans="1:8" ht="21.95" customHeight="1">
      <c r="B10" s="50" t="s">
        <v>283</v>
      </c>
      <c r="C10" s="74" t="s">
        <v>282</v>
      </c>
      <c r="D10" s="54" t="s">
        <v>24</v>
      </c>
      <c r="E10" s="53"/>
      <c r="F10" s="51" t="s">
        <v>310</v>
      </c>
      <c r="G10" s="50" t="s">
        <v>286</v>
      </c>
      <c r="H10" s="50">
        <v>6</v>
      </c>
    </row>
    <row r="11" spans="1:8" ht="21.95" customHeight="1">
      <c r="B11" s="50" t="s">
        <v>280</v>
      </c>
      <c r="C11" s="74" t="s">
        <v>279</v>
      </c>
      <c r="D11" s="54" t="s">
        <v>23</v>
      </c>
      <c r="E11" s="53"/>
      <c r="F11" s="652" t="s">
        <v>321</v>
      </c>
      <c r="G11" s="650" t="s">
        <v>15</v>
      </c>
      <c r="H11" s="650"/>
    </row>
    <row r="12" spans="1:8" ht="21.95" customHeight="1">
      <c r="B12" s="50" t="s">
        <v>277</v>
      </c>
      <c r="C12" s="74" t="s">
        <v>276</v>
      </c>
      <c r="D12" s="54" t="s">
        <v>22</v>
      </c>
      <c r="E12" s="53"/>
      <c r="F12" s="652"/>
      <c r="G12" s="650"/>
      <c r="H12" s="650"/>
    </row>
    <row r="13" spans="1:8" ht="21.95" customHeight="1">
      <c r="B13" s="50" t="s">
        <v>274</v>
      </c>
      <c r="C13" s="49" t="s">
        <v>273</v>
      </c>
      <c r="D13" s="54" t="s">
        <v>21</v>
      </c>
      <c r="E13" s="53"/>
      <c r="F13" s="652"/>
      <c r="G13" s="650"/>
      <c r="H13" s="650"/>
    </row>
    <row r="14" spans="1:8" ht="44.25" customHeight="1">
      <c r="B14" s="50" t="s">
        <v>271</v>
      </c>
      <c r="C14" s="74" t="s">
        <v>270</v>
      </c>
      <c r="D14" s="54" t="s">
        <v>269</v>
      </c>
      <c r="E14" s="53"/>
      <c r="F14" s="83" t="s">
        <v>320</v>
      </c>
      <c r="G14" s="82" t="s">
        <v>319</v>
      </c>
      <c r="H14" s="50" t="s">
        <v>318</v>
      </c>
    </row>
    <row r="15" spans="1:8" ht="18" customHeight="1">
      <c r="B15" s="50" t="s">
        <v>267</v>
      </c>
      <c r="C15" s="74" t="s">
        <v>266</v>
      </c>
      <c r="D15" s="54" t="s">
        <v>265</v>
      </c>
      <c r="E15" s="53"/>
      <c r="F15" s="649" t="s">
        <v>311</v>
      </c>
      <c r="G15" s="650" t="s">
        <v>283</v>
      </c>
      <c r="H15" s="650">
        <v>7</v>
      </c>
    </row>
    <row r="16" spans="1:8" ht="18" customHeight="1">
      <c r="B16" s="50" t="s">
        <v>263</v>
      </c>
      <c r="C16" s="74" t="s">
        <v>262</v>
      </c>
      <c r="D16" s="54" t="s">
        <v>261</v>
      </c>
      <c r="E16" s="53"/>
      <c r="F16" s="649"/>
      <c r="G16" s="650"/>
      <c r="H16" s="650"/>
    </row>
    <row r="17" spans="1:13" ht="18" customHeight="1">
      <c r="B17" s="50" t="s">
        <v>259</v>
      </c>
      <c r="C17" s="74" t="s">
        <v>258</v>
      </c>
      <c r="D17" s="54" t="s">
        <v>257</v>
      </c>
      <c r="E17" s="53"/>
      <c r="F17" s="649"/>
      <c r="G17" s="650"/>
      <c r="H17" s="650"/>
    </row>
    <row r="18" spans="1:13" ht="35.25" customHeight="1">
      <c r="B18" s="50" t="s">
        <v>255</v>
      </c>
      <c r="C18" s="74" t="s">
        <v>254</v>
      </c>
      <c r="D18" s="54" t="s">
        <v>253</v>
      </c>
      <c r="E18" s="53"/>
      <c r="F18" s="83" t="s">
        <v>317</v>
      </c>
      <c r="G18" s="50" t="s">
        <v>274</v>
      </c>
      <c r="H18" s="50">
        <v>10</v>
      </c>
    </row>
    <row r="19" spans="1:13" ht="34.5" customHeight="1">
      <c r="B19" s="50" t="s">
        <v>251</v>
      </c>
      <c r="C19" s="74" t="s">
        <v>250</v>
      </c>
      <c r="D19" s="54" t="s">
        <v>249</v>
      </c>
      <c r="E19" s="53"/>
      <c r="F19" s="83" t="s">
        <v>316</v>
      </c>
      <c r="G19" s="50" t="s">
        <v>277</v>
      </c>
      <c r="H19" s="50">
        <v>9</v>
      </c>
    </row>
    <row r="20" spans="1:13" ht="33" customHeight="1">
      <c r="B20" s="50" t="s">
        <v>247</v>
      </c>
      <c r="C20" s="74" t="s">
        <v>246</v>
      </c>
      <c r="D20" s="54" t="s">
        <v>245</v>
      </c>
      <c r="E20" s="53"/>
      <c r="F20" s="83" t="s">
        <v>315</v>
      </c>
      <c r="G20" s="50" t="s">
        <v>267</v>
      </c>
      <c r="H20" s="50">
        <v>12</v>
      </c>
    </row>
    <row r="21" spans="1:13" ht="21.95" customHeight="1">
      <c r="B21" s="50" t="s">
        <v>243</v>
      </c>
      <c r="C21" s="75" t="s">
        <v>242</v>
      </c>
      <c r="D21" s="54" t="s">
        <v>241</v>
      </c>
      <c r="E21" s="53"/>
      <c r="F21" s="51" t="s">
        <v>310</v>
      </c>
      <c r="G21" s="82" t="s">
        <v>314</v>
      </c>
      <c r="H21" s="50" t="s">
        <v>313</v>
      </c>
    </row>
    <row r="22" spans="1:13" ht="27" customHeight="1">
      <c r="B22" s="50" t="s">
        <v>239</v>
      </c>
      <c r="C22" s="81" t="s">
        <v>238</v>
      </c>
      <c r="D22" s="54" t="s">
        <v>237</v>
      </c>
      <c r="E22" s="53"/>
      <c r="F22" s="51" t="s">
        <v>310</v>
      </c>
      <c r="G22" s="50" t="s">
        <v>255</v>
      </c>
      <c r="H22" s="50">
        <v>15</v>
      </c>
    </row>
    <row r="23" spans="1:13" ht="21.95" customHeight="1">
      <c r="B23" s="50" t="s">
        <v>235</v>
      </c>
      <c r="C23" s="74" t="s">
        <v>234</v>
      </c>
      <c r="D23" s="54" t="s">
        <v>233</v>
      </c>
      <c r="E23" s="53"/>
      <c r="F23" s="649" t="s">
        <v>311</v>
      </c>
      <c r="G23" s="650" t="s">
        <v>251</v>
      </c>
      <c r="H23" s="650">
        <f>H22+1</f>
        <v>16</v>
      </c>
    </row>
    <row r="24" spans="1:13" s="76" customFormat="1" ht="21.95" customHeight="1">
      <c r="A24" s="80"/>
      <c r="B24" s="80" t="s">
        <v>231</v>
      </c>
      <c r="C24" s="79" t="s">
        <v>312</v>
      </c>
      <c r="D24" s="78" t="s">
        <v>229</v>
      </c>
      <c r="E24" s="77"/>
      <c r="F24" s="649"/>
      <c r="G24" s="650"/>
      <c r="H24" s="650"/>
    </row>
    <row r="25" spans="1:13" ht="18" customHeight="1">
      <c r="B25" s="50" t="s">
        <v>227</v>
      </c>
      <c r="C25" s="49" t="s">
        <v>226</v>
      </c>
      <c r="D25" s="54" t="s">
        <v>225</v>
      </c>
      <c r="E25" s="53"/>
      <c r="F25" s="649" t="s">
        <v>311</v>
      </c>
      <c r="G25" s="650" t="s">
        <v>247</v>
      </c>
      <c r="H25" s="650">
        <v>17</v>
      </c>
    </row>
    <row r="26" spans="1:13" ht="18" customHeight="1">
      <c r="B26" s="50" t="s">
        <v>223</v>
      </c>
      <c r="C26" s="49" t="s">
        <v>222</v>
      </c>
      <c r="D26" s="54" t="s">
        <v>221</v>
      </c>
      <c r="E26" s="53"/>
      <c r="F26" s="649"/>
      <c r="G26" s="650"/>
      <c r="H26" s="650"/>
    </row>
    <row r="27" spans="1:13" ht="18" customHeight="1">
      <c r="B27" s="50" t="s">
        <v>219</v>
      </c>
      <c r="C27" s="74" t="s">
        <v>218</v>
      </c>
      <c r="D27" s="54" t="s">
        <v>217</v>
      </c>
      <c r="E27" s="53"/>
      <c r="F27" s="649"/>
      <c r="G27" s="650"/>
      <c r="H27" s="650"/>
      <c r="I27" s="75"/>
      <c r="J27" s="75"/>
      <c r="K27" s="75"/>
      <c r="L27" s="75"/>
      <c r="M27" s="75"/>
    </row>
    <row r="28" spans="1:13" ht="21.95" customHeight="1">
      <c r="B28" s="50" t="s">
        <v>215</v>
      </c>
      <c r="C28" s="74" t="s">
        <v>214</v>
      </c>
      <c r="D28" s="54" t="s">
        <v>213</v>
      </c>
      <c r="E28" s="53"/>
      <c r="F28" s="51" t="s">
        <v>310</v>
      </c>
      <c r="G28" s="50" t="s">
        <v>243</v>
      </c>
      <c r="H28" s="50">
        <v>18</v>
      </c>
    </row>
    <row r="29" spans="1:13" ht="21.95" customHeight="1">
      <c r="B29" s="50" t="s">
        <v>211</v>
      </c>
      <c r="C29" s="74" t="s">
        <v>210</v>
      </c>
      <c r="D29" s="54" t="s">
        <v>209</v>
      </c>
      <c r="E29" s="53"/>
      <c r="F29" s="51" t="s">
        <v>310</v>
      </c>
      <c r="G29" s="50" t="s">
        <v>239</v>
      </c>
      <c r="H29" s="50">
        <f>H28+1</f>
        <v>19</v>
      </c>
    </row>
    <row r="30" spans="1:13" ht="21.95" customHeight="1">
      <c r="B30" s="50" t="s">
        <v>309</v>
      </c>
      <c r="C30" s="74" t="s">
        <v>308</v>
      </c>
      <c r="D30" s="54"/>
      <c r="E30" s="53"/>
      <c r="F30" s="51" t="s">
        <v>305</v>
      </c>
      <c r="G30" s="50" t="s">
        <v>235</v>
      </c>
      <c r="H30" s="50">
        <f>H29+1</f>
        <v>20</v>
      </c>
    </row>
    <row r="31" spans="1:13" ht="21.95" customHeight="1">
      <c r="B31" s="50" t="s">
        <v>307</v>
      </c>
      <c r="C31" s="74" t="s">
        <v>306</v>
      </c>
      <c r="D31" s="54"/>
      <c r="E31" s="53"/>
      <c r="F31" s="51" t="s">
        <v>305</v>
      </c>
      <c r="G31" s="50" t="s">
        <v>231</v>
      </c>
      <c r="H31" s="50">
        <f>H30+1</f>
        <v>21</v>
      </c>
    </row>
    <row r="32" spans="1:13" ht="21.95" customHeight="1">
      <c r="B32" s="50"/>
      <c r="C32" s="74"/>
      <c r="D32" s="54"/>
      <c r="E32" s="53"/>
    </row>
    <row r="33" spans="1:8" s="62" customFormat="1" ht="12.75">
      <c r="A33" s="73">
        <v>2</v>
      </c>
      <c r="B33" s="72" t="s">
        <v>208</v>
      </c>
      <c r="D33" s="66"/>
      <c r="E33" s="65"/>
      <c r="F33" s="64"/>
      <c r="H33" s="63"/>
    </row>
    <row r="34" spans="1:8" s="62" customFormat="1" ht="12.75">
      <c r="A34" s="63"/>
      <c r="B34" s="63" t="s">
        <v>206</v>
      </c>
      <c r="C34" s="71" t="s">
        <v>205</v>
      </c>
      <c r="D34" s="66" t="s">
        <v>204</v>
      </c>
      <c r="E34" s="65"/>
      <c r="F34" s="64"/>
      <c r="H34" s="63"/>
    </row>
    <row r="35" spans="1:8" s="62" customFormat="1" ht="12.75">
      <c r="A35" s="63"/>
      <c r="B35" s="63" t="s">
        <v>202</v>
      </c>
      <c r="C35" s="62" t="s">
        <v>201</v>
      </c>
      <c r="D35" s="66" t="s">
        <v>200</v>
      </c>
      <c r="E35" s="65"/>
      <c r="F35" s="64"/>
      <c r="G35" s="63"/>
      <c r="H35" s="63"/>
    </row>
    <row r="36" spans="1:8" s="62" customFormat="1" ht="12.75">
      <c r="A36" s="63"/>
      <c r="B36" s="63" t="s">
        <v>198</v>
      </c>
      <c r="C36" s="62" t="s">
        <v>197</v>
      </c>
      <c r="D36" s="66" t="s">
        <v>196</v>
      </c>
      <c r="E36" s="65"/>
      <c r="F36" s="64"/>
      <c r="G36" s="63"/>
      <c r="H36" s="63"/>
    </row>
    <row r="37" spans="1:8" s="62" customFormat="1" ht="12.75">
      <c r="A37" s="63"/>
      <c r="B37" s="63" t="s">
        <v>194</v>
      </c>
      <c r="C37" s="67" t="s">
        <v>193</v>
      </c>
      <c r="D37" s="66" t="s">
        <v>192</v>
      </c>
      <c r="E37" s="65"/>
      <c r="F37" s="64"/>
      <c r="G37" s="63"/>
      <c r="H37" s="63"/>
    </row>
    <row r="38" spans="1:8" s="62" customFormat="1" ht="12.75">
      <c r="A38" s="63"/>
      <c r="B38" s="63" t="s">
        <v>190</v>
      </c>
      <c r="C38" s="67" t="s">
        <v>189</v>
      </c>
      <c r="D38" s="66" t="s">
        <v>188</v>
      </c>
      <c r="E38" s="65"/>
      <c r="F38" s="64"/>
      <c r="G38" s="63"/>
      <c r="H38" s="63"/>
    </row>
    <row r="39" spans="1:8" s="62" customFormat="1" ht="12.75">
      <c r="A39" s="63"/>
      <c r="B39" s="63" t="s">
        <v>186</v>
      </c>
      <c r="C39" s="62" t="s">
        <v>185</v>
      </c>
      <c r="D39" s="66" t="s">
        <v>184</v>
      </c>
      <c r="E39" s="65"/>
      <c r="F39" s="64"/>
      <c r="G39" s="63"/>
      <c r="H39" s="63"/>
    </row>
    <row r="40" spans="1:8" s="62" customFormat="1" ht="12.75">
      <c r="A40" s="63"/>
      <c r="B40" s="63" t="s">
        <v>182</v>
      </c>
      <c r="C40" s="67" t="s">
        <v>181</v>
      </c>
      <c r="D40" s="70" t="s">
        <v>180</v>
      </c>
      <c r="E40" s="69"/>
      <c r="F40" s="64"/>
      <c r="G40" s="63"/>
      <c r="H40" s="63"/>
    </row>
    <row r="41" spans="1:8" s="62" customFormat="1" ht="25.5">
      <c r="A41" s="63"/>
      <c r="B41" s="63" t="s">
        <v>178</v>
      </c>
      <c r="C41" s="68" t="s">
        <v>177</v>
      </c>
      <c r="D41" s="66" t="s">
        <v>176</v>
      </c>
      <c r="E41" s="65"/>
      <c r="F41" s="64"/>
      <c r="G41" s="63"/>
      <c r="H41" s="63"/>
    </row>
    <row r="42" spans="1:8" s="62" customFormat="1" ht="12.75">
      <c r="A42" s="63"/>
      <c r="B42" s="63" t="s">
        <v>174</v>
      </c>
      <c r="C42" s="67" t="s">
        <v>173</v>
      </c>
      <c r="D42" s="66" t="s">
        <v>172</v>
      </c>
      <c r="E42" s="65"/>
      <c r="F42" s="64"/>
      <c r="G42" s="63"/>
      <c r="H42" s="63"/>
    </row>
    <row r="43" spans="1:8" s="62" customFormat="1" ht="12.75">
      <c r="A43" s="63"/>
      <c r="B43" s="63" t="s">
        <v>170</v>
      </c>
      <c r="C43" s="62" t="s">
        <v>169</v>
      </c>
      <c r="D43" s="66" t="s">
        <v>168</v>
      </c>
      <c r="E43" s="65"/>
      <c r="F43" s="64"/>
      <c r="G43" s="63"/>
      <c r="H43" s="63"/>
    </row>
    <row r="44" spans="1:8" s="62" customFormat="1" ht="12.75">
      <c r="A44" s="63"/>
      <c r="B44" s="63" t="s">
        <v>166</v>
      </c>
      <c r="C44" s="62" t="s">
        <v>165</v>
      </c>
      <c r="D44" s="66" t="s">
        <v>164</v>
      </c>
      <c r="E44" s="65"/>
      <c r="F44" s="64"/>
      <c r="G44" s="63"/>
      <c r="H44" s="63"/>
    </row>
    <row r="45" spans="1:8" s="62" customFormat="1" ht="12.75">
      <c r="A45" s="63"/>
      <c r="B45" s="63" t="s">
        <v>162</v>
      </c>
      <c r="C45" s="62" t="s">
        <v>161</v>
      </c>
      <c r="D45" s="66" t="s">
        <v>160</v>
      </c>
      <c r="E45" s="65"/>
      <c r="F45" s="64"/>
      <c r="G45" s="63"/>
      <c r="H45" s="63"/>
    </row>
    <row r="46" spans="1:8" s="62" customFormat="1" ht="12.75">
      <c r="A46" s="63"/>
      <c r="B46" s="63" t="s">
        <v>158</v>
      </c>
      <c r="C46" s="62" t="s">
        <v>157</v>
      </c>
      <c r="D46" s="66" t="s">
        <v>156</v>
      </c>
      <c r="E46" s="65"/>
      <c r="F46" s="64"/>
      <c r="G46" s="63"/>
      <c r="H46" s="63"/>
    </row>
    <row r="47" spans="1:8" s="62" customFormat="1" ht="12.75">
      <c r="A47" s="63"/>
      <c r="B47" s="63" t="s">
        <v>154</v>
      </c>
      <c r="C47" s="62" t="s">
        <v>153</v>
      </c>
      <c r="D47" s="66" t="s">
        <v>152</v>
      </c>
      <c r="E47" s="65"/>
      <c r="F47" s="64"/>
      <c r="G47" s="63"/>
      <c r="H47" s="63"/>
    </row>
    <row r="48" spans="1:8" s="62" customFormat="1" ht="12.75">
      <c r="A48" s="63"/>
      <c r="B48" s="63" t="s">
        <v>150</v>
      </c>
      <c r="C48" s="62" t="s">
        <v>149</v>
      </c>
      <c r="D48" s="66" t="s">
        <v>148</v>
      </c>
      <c r="E48" s="65"/>
      <c r="F48" s="64"/>
      <c r="G48" s="63"/>
      <c r="H48" s="63"/>
    </row>
    <row r="49" spans="1:8" s="62" customFormat="1" ht="12.75">
      <c r="A49" s="63"/>
      <c r="B49" s="63" t="s">
        <v>146</v>
      </c>
      <c r="C49" s="62" t="s">
        <v>145</v>
      </c>
      <c r="D49" s="66" t="s">
        <v>144</v>
      </c>
      <c r="E49" s="65"/>
      <c r="F49" s="64"/>
      <c r="G49" s="63"/>
      <c r="H49" s="63"/>
    </row>
    <row r="50" spans="1:8" s="62" customFormat="1" ht="12.75">
      <c r="A50" s="63"/>
      <c r="B50" s="63" t="s">
        <v>142</v>
      </c>
      <c r="C50" s="62" t="s">
        <v>141</v>
      </c>
      <c r="D50" s="66" t="s">
        <v>140</v>
      </c>
      <c r="E50" s="65"/>
      <c r="F50" s="64"/>
      <c r="G50" s="63"/>
      <c r="H50" s="63"/>
    </row>
    <row r="51" spans="1:8" s="62" customFormat="1" ht="12.75">
      <c r="A51" s="63"/>
      <c r="B51" s="63" t="s">
        <v>138</v>
      </c>
      <c r="C51" s="67" t="s">
        <v>137</v>
      </c>
      <c r="D51" s="66" t="s">
        <v>136</v>
      </c>
      <c r="E51" s="65"/>
      <c r="F51" s="64"/>
      <c r="G51" s="63"/>
      <c r="H51" s="63"/>
    </row>
    <row r="52" spans="1:8" s="62" customFormat="1" ht="12.75">
      <c r="A52" s="63"/>
      <c r="B52" s="63" t="s">
        <v>134</v>
      </c>
      <c r="C52" s="62" t="s">
        <v>133</v>
      </c>
      <c r="D52" s="66" t="s">
        <v>132</v>
      </c>
      <c r="E52" s="65"/>
      <c r="F52" s="64"/>
      <c r="G52" s="63"/>
      <c r="H52" s="63"/>
    </row>
    <row r="53" spans="1:8" s="62" customFormat="1" ht="25.5">
      <c r="A53" s="63"/>
      <c r="B53" s="63" t="s">
        <v>130</v>
      </c>
      <c r="C53" s="67" t="s">
        <v>129</v>
      </c>
      <c r="D53" s="66" t="s">
        <v>128</v>
      </c>
      <c r="E53" s="65"/>
      <c r="F53" s="64"/>
      <c r="G53" s="63"/>
      <c r="H53" s="63"/>
    </row>
    <row r="54" spans="1:8" s="62" customFormat="1" ht="12.75">
      <c r="A54" s="63"/>
      <c r="B54" s="63" t="s">
        <v>126</v>
      </c>
      <c r="C54" s="62" t="s">
        <v>125</v>
      </c>
      <c r="D54" s="66" t="s">
        <v>124</v>
      </c>
      <c r="E54" s="65"/>
      <c r="F54" s="64"/>
      <c r="G54" s="63"/>
      <c r="H54" s="63"/>
    </row>
    <row r="55" spans="1:8" s="62" customFormat="1" ht="12.75">
      <c r="A55" s="63"/>
      <c r="B55" s="63" t="s">
        <v>122</v>
      </c>
      <c r="C55" s="62" t="s">
        <v>121</v>
      </c>
      <c r="D55" s="66" t="s">
        <v>120</v>
      </c>
      <c r="E55" s="65"/>
      <c r="F55" s="64"/>
      <c r="G55" s="63"/>
      <c r="H55" s="63"/>
    </row>
    <row r="56" spans="1:8" s="62" customFormat="1" ht="12.75">
      <c r="A56" s="63"/>
      <c r="B56" s="63" t="s">
        <v>118</v>
      </c>
      <c r="C56" s="62" t="s">
        <v>117</v>
      </c>
      <c r="D56" s="66" t="s">
        <v>116</v>
      </c>
      <c r="E56" s="65"/>
      <c r="F56" s="64"/>
      <c r="G56" s="63"/>
      <c r="H56" s="63"/>
    </row>
    <row r="57" spans="1:8" s="62" customFormat="1" ht="12.75">
      <c r="A57" s="63"/>
      <c r="B57" s="63" t="s">
        <v>114</v>
      </c>
      <c r="C57" s="62" t="s">
        <v>113</v>
      </c>
      <c r="D57" s="66" t="s">
        <v>112</v>
      </c>
      <c r="E57" s="65"/>
      <c r="F57" s="64"/>
      <c r="G57" s="63"/>
      <c r="H57" s="63"/>
    </row>
    <row r="58" spans="1:8" s="62" customFormat="1" ht="12.75">
      <c r="A58" s="63"/>
      <c r="B58" s="63" t="s">
        <v>110</v>
      </c>
      <c r="C58" s="62" t="s">
        <v>109</v>
      </c>
      <c r="D58" s="66" t="s">
        <v>108</v>
      </c>
      <c r="E58" s="65"/>
      <c r="F58" s="64"/>
      <c r="G58" s="63"/>
      <c r="H58" s="63"/>
    </row>
    <row r="59" spans="1:8" s="62" customFormat="1" ht="12.75">
      <c r="A59" s="63"/>
      <c r="B59" s="63" t="s">
        <v>106</v>
      </c>
      <c r="C59" s="62" t="s">
        <v>105</v>
      </c>
      <c r="D59" s="66" t="s">
        <v>104</v>
      </c>
      <c r="E59" s="65"/>
      <c r="F59" s="64"/>
      <c r="G59" s="63"/>
      <c r="H59" s="63"/>
    </row>
    <row r="60" spans="1:8" s="62" customFormat="1" ht="12.75">
      <c r="A60" s="63"/>
      <c r="B60" s="63" t="s">
        <v>102</v>
      </c>
      <c r="C60" s="62" t="s">
        <v>101</v>
      </c>
      <c r="D60" s="66" t="s">
        <v>100</v>
      </c>
      <c r="E60" s="65"/>
      <c r="F60" s="64"/>
      <c r="G60" s="63"/>
      <c r="H60" s="63"/>
    </row>
    <row r="61" spans="1:8" ht="15.75">
      <c r="A61" s="56">
        <v>3</v>
      </c>
      <c r="B61" s="58" t="s">
        <v>99</v>
      </c>
      <c r="D61" s="61"/>
      <c r="E61" s="60"/>
    </row>
    <row r="62" spans="1:8">
      <c r="B62" s="50" t="s">
        <v>97</v>
      </c>
      <c r="C62" s="49" t="s">
        <v>96</v>
      </c>
      <c r="D62" s="54" t="s">
        <v>95</v>
      </c>
      <c r="E62" s="53"/>
    </row>
    <row r="63" spans="1:8">
      <c r="B63" s="50" t="s">
        <v>93</v>
      </c>
      <c r="C63" s="49" t="s">
        <v>92</v>
      </c>
      <c r="D63" s="54" t="s">
        <v>91</v>
      </c>
      <c r="E63" s="53"/>
    </row>
    <row r="64" spans="1:8">
      <c r="B64" s="50" t="s">
        <v>89</v>
      </c>
      <c r="C64" s="59" t="s">
        <v>88</v>
      </c>
      <c r="D64" s="54" t="s">
        <v>87</v>
      </c>
      <c r="E64" s="53"/>
    </row>
    <row r="65" spans="1:5" s="49" customFormat="1">
      <c r="A65" s="50"/>
      <c r="B65" s="50" t="s">
        <v>85</v>
      </c>
      <c r="C65" s="49" t="s">
        <v>84</v>
      </c>
      <c r="D65" s="54" t="s">
        <v>83</v>
      </c>
      <c r="E65" s="53"/>
    </row>
    <row r="66" spans="1:5" s="49" customFormat="1">
      <c r="A66" s="50"/>
      <c r="B66" s="50" t="s">
        <v>81</v>
      </c>
      <c r="C66" s="49" t="s">
        <v>80</v>
      </c>
      <c r="D66" s="54" t="s">
        <v>79</v>
      </c>
      <c r="E66" s="53"/>
    </row>
    <row r="67" spans="1:5" s="49" customFormat="1">
      <c r="A67" s="50"/>
      <c r="B67" s="50" t="s">
        <v>77</v>
      </c>
      <c r="C67" s="49" t="s">
        <v>76</v>
      </c>
      <c r="D67" s="54" t="s">
        <v>75</v>
      </c>
      <c r="E67" s="53"/>
    </row>
    <row r="68" spans="1:5" s="49" customFormat="1">
      <c r="A68" s="50"/>
      <c r="B68" s="50" t="s">
        <v>73</v>
      </c>
      <c r="C68" s="49" t="s">
        <v>72</v>
      </c>
      <c r="D68" s="54" t="s">
        <v>71</v>
      </c>
      <c r="E68" s="53"/>
    </row>
    <row r="69" spans="1:5" s="49" customFormat="1">
      <c r="A69" s="50"/>
      <c r="B69" s="50" t="s">
        <v>69</v>
      </c>
      <c r="C69" s="57" t="s">
        <v>68</v>
      </c>
      <c r="D69" s="54" t="s">
        <v>67</v>
      </c>
      <c r="E69" s="53"/>
    </row>
    <row r="70" spans="1:5" s="49" customFormat="1" ht="15.75">
      <c r="A70" s="50">
        <v>4</v>
      </c>
      <c r="B70" s="58" t="s">
        <v>66</v>
      </c>
      <c r="C70" s="57"/>
      <c r="D70" s="54"/>
      <c r="E70" s="53"/>
    </row>
    <row r="71" spans="1:5" s="49" customFormat="1">
      <c r="A71" s="50"/>
      <c r="B71" s="50" t="s">
        <v>64</v>
      </c>
      <c r="C71" s="49" t="s">
        <v>63</v>
      </c>
      <c r="D71" s="54" t="s">
        <v>62</v>
      </c>
      <c r="E71" s="53"/>
    </row>
    <row r="72" spans="1:5" s="49" customFormat="1">
      <c r="A72" s="50"/>
      <c r="B72" s="50" t="s">
        <v>60</v>
      </c>
      <c r="C72" s="55" t="s">
        <v>59</v>
      </c>
      <c r="D72" s="54" t="s">
        <v>58</v>
      </c>
      <c r="E72" s="53"/>
    </row>
    <row r="73" spans="1:5" s="49" customFormat="1">
      <c r="A73" s="50"/>
      <c r="B73" s="50" t="s">
        <v>56</v>
      </c>
      <c r="C73" s="55" t="s">
        <v>55</v>
      </c>
      <c r="D73" s="54" t="s">
        <v>54</v>
      </c>
      <c r="E73" s="53"/>
    </row>
    <row r="74" spans="1:5" s="49" customFormat="1">
      <c r="A74" s="50"/>
      <c r="B74" s="50" t="s">
        <v>52</v>
      </c>
      <c r="C74" s="49" t="s">
        <v>51</v>
      </c>
      <c r="D74" s="54" t="s">
        <v>50</v>
      </c>
      <c r="E74" s="53"/>
    </row>
    <row r="75" spans="1:5" s="49" customFormat="1">
      <c r="A75" s="50"/>
      <c r="B75" s="50" t="s">
        <v>48</v>
      </c>
      <c r="C75" s="49" t="s">
        <v>47</v>
      </c>
      <c r="D75" s="54" t="s">
        <v>46</v>
      </c>
      <c r="E75" s="53"/>
    </row>
    <row r="76" spans="1:5" s="49" customFormat="1">
      <c r="A76" s="50"/>
      <c r="B76" s="50" t="s">
        <v>44</v>
      </c>
      <c r="C76" s="49" t="s">
        <v>43</v>
      </c>
      <c r="D76" s="54" t="s">
        <v>42</v>
      </c>
      <c r="E76" s="53"/>
    </row>
    <row r="77" spans="1:5" s="49" customFormat="1" ht="15.75">
      <c r="A77" s="56"/>
      <c r="B77" s="50" t="s">
        <v>40</v>
      </c>
      <c r="C77" s="49" t="s">
        <v>39</v>
      </c>
      <c r="D77" s="54" t="s">
        <v>38</v>
      </c>
      <c r="E77" s="53"/>
    </row>
    <row r="78" spans="1:5" s="49" customFormat="1">
      <c r="A78" s="50"/>
      <c r="B78" s="50" t="s">
        <v>36</v>
      </c>
      <c r="C78" s="55" t="s">
        <v>35</v>
      </c>
      <c r="D78" s="54" t="s">
        <v>34</v>
      </c>
      <c r="E78" s="53"/>
    </row>
    <row r="79" spans="1:5" s="49" customFormat="1">
      <c r="A79" s="50"/>
      <c r="B79" s="50" t="s">
        <v>32</v>
      </c>
      <c r="C79" s="55" t="s">
        <v>31</v>
      </c>
      <c r="D79" s="54" t="s">
        <v>30</v>
      </c>
      <c r="E79" s="53"/>
    </row>
    <row r="80" spans="1:5" s="49" customFormat="1">
      <c r="A80" s="50"/>
      <c r="B80" s="50"/>
      <c r="E80" s="52"/>
    </row>
    <row r="81" spans="2:2" s="49" customFormat="1">
      <c r="B81" s="50"/>
    </row>
    <row r="82" spans="2:2" s="49" customFormat="1">
      <c r="B82" s="50"/>
    </row>
    <row r="83" spans="2:2" s="49" customFormat="1">
      <c r="B83" s="50"/>
    </row>
    <row r="84" spans="2:2" s="49" customFormat="1">
      <c r="B84" s="50"/>
    </row>
    <row r="85" spans="2:2" s="49" customFormat="1">
      <c r="B85" s="50"/>
    </row>
    <row r="86" spans="2:2" s="49" customFormat="1">
      <c r="B86" s="50"/>
    </row>
    <row r="87" spans="2:2" s="49" customFormat="1">
      <c r="B87" s="50"/>
    </row>
    <row r="88" spans="2:2" s="49" customFormat="1">
      <c r="B88" s="50"/>
    </row>
    <row r="89" spans="2:2" s="49" customFormat="1">
      <c r="B89" s="50"/>
    </row>
    <row r="90" spans="2:2" s="49" customFormat="1">
      <c r="B90" s="50"/>
    </row>
    <row r="91" spans="2:2" s="49" customFormat="1">
      <c r="B91" s="50"/>
    </row>
    <row r="92" spans="2:2" s="49" customFormat="1">
      <c r="B92" s="50"/>
    </row>
    <row r="93" spans="2:2" s="49" customFormat="1">
      <c r="B93" s="50"/>
    </row>
    <row r="94" spans="2:2" s="49" customFormat="1">
      <c r="B94" s="50"/>
    </row>
    <row r="95" spans="2:2" s="49" customFormat="1">
      <c r="B95" s="50"/>
    </row>
    <row r="96" spans="2:2" s="49" customFormat="1">
      <c r="B96" s="50"/>
    </row>
    <row r="97" spans="2:2" s="49" customFormat="1">
      <c r="B97" s="50"/>
    </row>
    <row r="98" spans="2:2" s="49" customFormat="1">
      <c r="B98" s="50"/>
    </row>
    <row r="99" spans="2:2" s="49" customFormat="1">
      <c r="B99" s="50"/>
    </row>
  </sheetData>
  <mergeCells count="16">
    <mergeCell ref="G25:G27"/>
    <mergeCell ref="B3:D3"/>
    <mergeCell ref="F3:H3"/>
    <mergeCell ref="F11:F13"/>
    <mergeCell ref="F15:F17"/>
    <mergeCell ref="H11:H13"/>
    <mergeCell ref="H23:H24"/>
    <mergeCell ref="H25:H27"/>
    <mergeCell ref="H15:H17"/>
    <mergeCell ref="F25:F27"/>
    <mergeCell ref="A1:H1"/>
    <mergeCell ref="A4:B4"/>
    <mergeCell ref="F23:F24"/>
    <mergeCell ref="G15:G17"/>
    <mergeCell ref="G11:G13"/>
    <mergeCell ref="G23:G24"/>
  </mergeCells>
  <printOptions gridLines="1"/>
  <pageMargins left="0.59055118110236204" right="0.27559055118110198" top="0.35433070866141703" bottom="0.31496062992126" header="0.31496062992126" footer="0.23622047244094499"/>
  <pageSetup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5"/>
  <sheetViews>
    <sheetView topLeftCell="A52" workbookViewId="0">
      <selection activeCell="I24" sqref="I24"/>
    </sheetView>
  </sheetViews>
  <sheetFormatPr defaultColWidth="9.140625" defaultRowHeight="12.75"/>
  <cols>
    <col min="1" max="1" width="4.42578125" style="19" customWidth="1"/>
    <col min="2" max="2" width="11.28515625" style="19" customWidth="1"/>
    <col min="3" max="3" width="9.5703125" style="19" customWidth="1"/>
    <col min="4" max="4" width="50.140625" style="19" customWidth="1"/>
    <col min="5" max="5" width="9.140625" style="19"/>
    <col min="6" max="6" width="18.85546875" style="19" customWidth="1"/>
    <col min="7" max="16384" width="9.140625" style="19"/>
  </cols>
  <sheetData>
    <row r="1" spans="1:5">
      <c r="B1" s="48" t="s">
        <v>304</v>
      </c>
      <c r="C1" s="47"/>
      <c r="D1" s="47"/>
      <c r="E1" s="47"/>
    </row>
    <row r="2" spans="1:5">
      <c r="B2" s="48"/>
      <c r="C2" s="47"/>
      <c r="D2" s="47"/>
      <c r="E2" s="47"/>
    </row>
    <row r="3" spans="1:5">
      <c r="B3" s="46" t="s">
        <v>303</v>
      </c>
      <c r="C3" s="46" t="s">
        <v>302</v>
      </c>
      <c r="D3" s="46" t="s">
        <v>301</v>
      </c>
      <c r="E3" s="21" t="s">
        <v>300</v>
      </c>
    </row>
    <row r="4" spans="1:5">
      <c r="A4" s="21">
        <v>1</v>
      </c>
      <c r="B4" s="21" t="s">
        <v>299</v>
      </c>
    </row>
    <row r="5" spans="1:5">
      <c r="B5" s="22" t="s">
        <v>298</v>
      </c>
      <c r="C5" s="22" t="s">
        <v>297</v>
      </c>
      <c r="D5" s="41" t="s">
        <v>296</v>
      </c>
      <c r="E5" s="29" t="s">
        <v>295</v>
      </c>
    </row>
    <row r="6" spans="1:5">
      <c r="B6" s="22" t="s">
        <v>294</v>
      </c>
      <c r="C6" s="22" t="s">
        <v>293</v>
      </c>
      <c r="D6" s="41" t="s">
        <v>292</v>
      </c>
      <c r="E6" s="29" t="s">
        <v>291</v>
      </c>
    </row>
    <row r="7" spans="1:5">
      <c r="B7" s="22" t="s">
        <v>290</v>
      </c>
      <c r="C7" s="22" t="s">
        <v>289</v>
      </c>
      <c r="D7" s="41" t="s">
        <v>288</v>
      </c>
      <c r="E7" s="29" t="s">
        <v>26</v>
      </c>
    </row>
    <row r="8" spans="1:5">
      <c r="B8" s="22" t="s">
        <v>287</v>
      </c>
      <c r="C8" s="22" t="s">
        <v>286</v>
      </c>
      <c r="D8" s="41" t="s">
        <v>285</v>
      </c>
      <c r="E8" s="29" t="s">
        <v>25</v>
      </c>
    </row>
    <row r="9" spans="1:5">
      <c r="B9" s="31" t="s">
        <v>284</v>
      </c>
      <c r="C9" s="22" t="s">
        <v>283</v>
      </c>
      <c r="D9" s="41" t="s">
        <v>282</v>
      </c>
      <c r="E9" s="29" t="s">
        <v>24</v>
      </c>
    </row>
    <row r="10" spans="1:5">
      <c r="B10" s="22" t="s">
        <v>281</v>
      </c>
      <c r="C10" s="22" t="s">
        <v>280</v>
      </c>
      <c r="D10" s="41" t="s">
        <v>279</v>
      </c>
      <c r="E10" s="29" t="s">
        <v>23</v>
      </c>
    </row>
    <row r="11" spans="1:5">
      <c r="B11" s="22" t="s">
        <v>278</v>
      </c>
      <c r="C11" s="22" t="s">
        <v>277</v>
      </c>
      <c r="D11" s="41" t="s">
        <v>276</v>
      </c>
      <c r="E11" s="45" t="s">
        <v>22</v>
      </c>
    </row>
    <row r="12" spans="1:5">
      <c r="B12" s="22" t="s">
        <v>275</v>
      </c>
      <c r="C12" s="22" t="s">
        <v>274</v>
      </c>
      <c r="D12" s="20" t="s">
        <v>273</v>
      </c>
      <c r="E12" s="29" t="s">
        <v>21</v>
      </c>
    </row>
    <row r="13" spans="1:5">
      <c r="B13" s="22" t="s">
        <v>272</v>
      </c>
      <c r="C13" s="22" t="s">
        <v>271</v>
      </c>
      <c r="D13" s="41" t="s">
        <v>270</v>
      </c>
      <c r="E13" s="29" t="s">
        <v>269</v>
      </c>
    </row>
    <row r="14" spans="1:5">
      <c r="B14" s="22" t="s">
        <v>268</v>
      </c>
      <c r="C14" s="22" t="s">
        <v>267</v>
      </c>
      <c r="D14" s="41" t="s">
        <v>266</v>
      </c>
      <c r="E14" s="29" t="s">
        <v>265</v>
      </c>
    </row>
    <row r="15" spans="1:5">
      <c r="B15" s="22" t="s">
        <v>264</v>
      </c>
      <c r="C15" s="22" t="s">
        <v>263</v>
      </c>
      <c r="D15" s="41" t="s">
        <v>262</v>
      </c>
      <c r="E15" s="29" t="s">
        <v>261</v>
      </c>
    </row>
    <row r="16" spans="1:5">
      <c r="B16" s="22" t="s">
        <v>260</v>
      </c>
      <c r="C16" s="22" t="s">
        <v>259</v>
      </c>
      <c r="D16" s="41" t="s">
        <v>258</v>
      </c>
      <c r="E16" s="29" t="s">
        <v>257</v>
      </c>
    </row>
    <row r="17" spans="1:13">
      <c r="B17" s="22" t="s">
        <v>256</v>
      </c>
      <c r="C17" s="22" t="s">
        <v>255</v>
      </c>
      <c r="D17" s="41" t="s">
        <v>254</v>
      </c>
      <c r="E17" s="29" t="s">
        <v>253</v>
      </c>
    </row>
    <row r="18" spans="1:13">
      <c r="B18" s="22" t="s">
        <v>252</v>
      </c>
      <c r="C18" s="22" t="s">
        <v>251</v>
      </c>
      <c r="D18" s="41" t="s">
        <v>250</v>
      </c>
      <c r="E18" s="29" t="s">
        <v>249</v>
      </c>
    </row>
    <row r="19" spans="1:13">
      <c r="B19" s="22" t="s">
        <v>248</v>
      </c>
      <c r="C19" s="22" t="s">
        <v>247</v>
      </c>
      <c r="D19" s="41" t="s">
        <v>246</v>
      </c>
      <c r="E19" s="29" t="s">
        <v>245</v>
      </c>
    </row>
    <row r="20" spans="1:13">
      <c r="B20" s="22" t="s">
        <v>244</v>
      </c>
      <c r="C20" s="22" t="s">
        <v>243</v>
      </c>
      <c r="D20" s="42" t="s">
        <v>242</v>
      </c>
      <c r="E20" s="29" t="s">
        <v>241</v>
      </c>
    </row>
    <row r="21" spans="1:13" ht="25.5">
      <c r="B21" s="31" t="s">
        <v>240</v>
      </c>
      <c r="C21" s="31" t="s">
        <v>239</v>
      </c>
      <c r="D21" s="44" t="s">
        <v>238</v>
      </c>
      <c r="E21" s="29" t="s">
        <v>237</v>
      </c>
    </row>
    <row r="22" spans="1:13">
      <c r="B22" s="22" t="s">
        <v>236</v>
      </c>
      <c r="C22" s="22" t="s">
        <v>235</v>
      </c>
      <c r="D22" s="41" t="s">
        <v>234</v>
      </c>
      <c r="E22" s="29" t="s">
        <v>233</v>
      </c>
    </row>
    <row r="23" spans="1:13">
      <c r="B23" s="22" t="s">
        <v>232</v>
      </c>
      <c r="C23" s="22" t="s">
        <v>231</v>
      </c>
      <c r="D23" s="41" t="s">
        <v>230</v>
      </c>
      <c r="E23" s="29" t="s">
        <v>229</v>
      </c>
    </row>
    <row r="24" spans="1:13">
      <c r="B24" s="22" t="s">
        <v>228</v>
      </c>
      <c r="C24" s="22" t="s">
        <v>227</v>
      </c>
      <c r="D24" s="20" t="s">
        <v>226</v>
      </c>
      <c r="E24" s="29" t="s">
        <v>225</v>
      </c>
    </row>
    <row r="25" spans="1:13">
      <c r="B25" s="22" t="s">
        <v>224</v>
      </c>
      <c r="C25" s="22" t="s">
        <v>223</v>
      </c>
      <c r="D25" s="20" t="s">
        <v>222</v>
      </c>
      <c r="E25" s="29" t="s">
        <v>221</v>
      </c>
    </row>
    <row r="26" spans="1:13">
      <c r="B26" s="22" t="s">
        <v>220</v>
      </c>
      <c r="C26" s="22" t="s">
        <v>219</v>
      </c>
      <c r="D26" s="40" t="s">
        <v>218</v>
      </c>
      <c r="E26" s="43" t="s">
        <v>217</v>
      </c>
      <c r="F26" s="42"/>
      <c r="G26" s="42"/>
      <c r="H26" s="42"/>
      <c r="I26" s="42"/>
      <c r="J26" s="42"/>
      <c r="K26" s="42"/>
      <c r="L26" s="42"/>
      <c r="M26" s="42"/>
    </row>
    <row r="27" spans="1:13">
      <c r="B27" s="22" t="s">
        <v>216</v>
      </c>
      <c r="C27" s="22" t="s">
        <v>215</v>
      </c>
      <c r="D27" s="41" t="s">
        <v>214</v>
      </c>
      <c r="E27" s="29" t="s">
        <v>213</v>
      </c>
    </row>
    <row r="28" spans="1:13">
      <c r="B28" s="22" t="s">
        <v>212</v>
      </c>
      <c r="C28" s="22" t="s">
        <v>211</v>
      </c>
      <c r="D28" s="40" t="s">
        <v>210</v>
      </c>
      <c r="E28" s="29" t="s">
        <v>209</v>
      </c>
    </row>
    <row r="29" spans="1:13">
      <c r="A29" s="21">
        <v>2</v>
      </c>
      <c r="B29" s="36" t="s">
        <v>208</v>
      </c>
      <c r="C29" s="22"/>
      <c r="E29" s="29"/>
    </row>
    <row r="30" spans="1:13">
      <c r="B30" s="22" t="s">
        <v>207</v>
      </c>
      <c r="C30" s="22" t="s">
        <v>206</v>
      </c>
      <c r="D30" s="39" t="s">
        <v>205</v>
      </c>
      <c r="E30" s="29" t="s">
        <v>204</v>
      </c>
    </row>
    <row r="31" spans="1:13">
      <c r="B31" s="22" t="s">
        <v>203</v>
      </c>
      <c r="C31" s="22" t="s">
        <v>202</v>
      </c>
      <c r="D31" s="19" t="s">
        <v>201</v>
      </c>
      <c r="E31" s="29" t="s">
        <v>200</v>
      </c>
    </row>
    <row r="32" spans="1:13">
      <c r="B32" s="22" t="s">
        <v>199</v>
      </c>
      <c r="C32" s="22" t="s">
        <v>198</v>
      </c>
      <c r="D32" s="19" t="s">
        <v>197</v>
      </c>
      <c r="E32" s="29" t="s">
        <v>196</v>
      </c>
    </row>
    <row r="33" spans="2:5">
      <c r="B33" s="31" t="s">
        <v>195</v>
      </c>
      <c r="C33" s="22" t="s">
        <v>194</v>
      </c>
      <c r="D33" s="23" t="s">
        <v>193</v>
      </c>
      <c r="E33" s="29" t="s">
        <v>192</v>
      </c>
    </row>
    <row r="34" spans="2:5">
      <c r="B34" s="31" t="s">
        <v>191</v>
      </c>
      <c r="C34" s="22" t="s">
        <v>190</v>
      </c>
      <c r="D34" s="23" t="s">
        <v>189</v>
      </c>
      <c r="E34" s="29" t="s">
        <v>188</v>
      </c>
    </row>
    <row r="35" spans="2:5">
      <c r="B35" s="22" t="s">
        <v>187</v>
      </c>
      <c r="C35" s="22" t="s">
        <v>186</v>
      </c>
      <c r="D35" s="19" t="s">
        <v>185</v>
      </c>
      <c r="E35" s="29" t="s">
        <v>184</v>
      </c>
    </row>
    <row r="36" spans="2:5" ht="25.5">
      <c r="B36" s="31" t="s">
        <v>183</v>
      </c>
      <c r="C36" s="31" t="s">
        <v>182</v>
      </c>
      <c r="D36" s="23" t="s">
        <v>181</v>
      </c>
      <c r="E36" s="38" t="s">
        <v>180</v>
      </c>
    </row>
    <row r="37" spans="2:5" ht="25.5">
      <c r="B37" s="31" t="s">
        <v>179</v>
      </c>
      <c r="C37" s="31" t="s">
        <v>178</v>
      </c>
      <c r="D37" s="37" t="s">
        <v>177</v>
      </c>
      <c r="E37" s="29" t="s">
        <v>176</v>
      </c>
    </row>
    <row r="38" spans="2:5" ht="25.5">
      <c r="B38" s="31" t="s">
        <v>175</v>
      </c>
      <c r="C38" s="31" t="s">
        <v>174</v>
      </c>
      <c r="D38" s="23" t="s">
        <v>173</v>
      </c>
      <c r="E38" s="29" t="s">
        <v>172</v>
      </c>
    </row>
    <row r="39" spans="2:5">
      <c r="B39" s="31" t="s">
        <v>171</v>
      </c>
      <c r="C39" s="31" t="s">
        <v>170</v>
      </c>
      <c r="D39" s="19" t="s">
        <v>169</v>
      </c>
      <c r="E39" s="29" t="s">
        <v>168</v>
      </c>
    </row>
    <row r="40" spans="2:5">
      <c r="B40" s="31" t="s">
        <v>167</v>
      </c>
      <c r="C40" s="22" t="s">
        <v>166</v>
      </c>
      <c r="D40" s="19" t="s">
        <v>165</v>
      </c>
      <c r="E40" s="29" t="s">
        <v>164</v>
      </c>
    </row>
    <row r="41" spans="2:5">
      <c r="B41" s="22" t="s">
        <v>163</v>
      </c>
      <c r="C41" s="22" t="s">
        <v>162</v>
      </c>
      <c r="D41" s="19" t="s">
        <v>161</v>
      </c>
      <c r="E41" s="29" t="s">
        <v>160</v>
      </c>
    </row>
    <row r="42" spans="2:5">
      <c r="B42" s="22" t="s">
        <v>159</v>
      </c>
      <c r="C42" s="22" t="s">
        <v>158</v>
      </c>
      <c r="D42" s="19" t="s">
        <v>157</v>
      </c>
      <c r="E42" s="29" t="s">
        <v>156</v>
      </c>
    </row>
    <row r="43" spans="2:5">
      <c r="B43" s="31" t="s">
        <v>155</v>
      </c>
      <c r="C43" s="22" t="s">
        <v>154</v>
      </c>
      <c r="D43" s="19" t="s">
        <v>153</v>
      </c>
      <c r="E43" s="29" t="s">
        <v>152</v>
      </c>
    </row>
    <row r="44" spans="2:5">
      <c r="B44" s="31" t="s">
        <v>151</v>
      </c>
      <c r="C44" s="22" t="s">
        <v>150</v>
      </c>
      <c r="D44" s="19" t="s">
        <v>149</v>
      </c>
      <c r="E44" s="29" t="s">
        <v>148</v>
      </c>
    </row>
    <row r="45" spans="2:5">
      <c r="B45" s="31" t="s">
        <v>147</v>
      </c>
      <c r="C45" s="22" t="s">
        <v>146</v>
      </c>
      <c r="D45" s="19" t="s">
        <v>145</v>
      </c>
      <c r="E45" s="29" t="s">
        <v>144</v>
      </c>
    </row>
    <row r="46" spans="2:5">
      <c r="B46" s="31" t="s">
        <v>143</v>
      </c>
      <c r="C46" s="22" t="s">
        <v>142</v>
      </c>
      <c r="D46" s="19" t="s">
        <v>141</v>
      </c>
      <c r="E46" s="29" t="s">
        <v>140</v>
      </c>
    </row>
    <row r="47" spans="2:5" ht="25.5">
      <c r="B47" s="31" t="s">
        <v>139</v>
      </c>
      <c r="C47" s="31" t="s">
        <v>138</v>
      </c>
      <c r="D47" s="23" t="s">
        <v>137</v>
      </c>
      <c r="E47" s="29" t="s">
        <v>136</v>
      </c>
    </row>
    <row r="48" spans="2:5">
      <c r="B48" s="22" t="s">
        <v>135</v>
      </c>
      <c r="C48" s="31" t="s">
        <v>134</v>
      </c>
      <c r="D48" s="19" t="s">
        <v>133</v>
      </c>
      <c r="E48" s="29" t="s">
        <v>132</v>
      </c>
    </row>
    <row r="49" spans="1:5" ht="25.5">
      <c r="B49" s="31" t="s">
        <v>131</v>
      </c>
      <c r="C49" s="31" t="s">
        <v>130</v>
      </c>
      <c r="D49" s="23" t="s">
        <v>129</v>
      </c>
      <c r="E49" s="29" t="s">
        <v>128</v>
      </c>
    </row>
    <row r="50" spans="1:5">
      <c r="B50" s="22" t="s">
        <v>127</v>
      </c>
      <c r="C50" s="22" t="s">
        <v>126</v>
      </c>
      <c r="D50" s="19" t="s">
        <v>125</v>
      </c>
      <c r="E50" s="29" t="s">
        <v>124</v>
      </c>
    </row>
    <row r="51" spans="1:5">
      <c r="B51" s="22" t="s">
        <v>123</v>
      </c>
      <c r="C51" s="22" t="s">
        <v>122</v>
      </c>
      <c r="D51" s="19" t="s">
        <v>121</v>
      </c>
      <c r="E51" s="29" t="s">
        <v>120</v>
      </c>
    </row>
    <row r="52" spans="1:5">
      <c r="B52" s="22" t="s">
        <v>119</v>
      </c>
      <c r="C52" s="22" t="s">
        <v>118</v>
      </c>
      <c r="D52" s="19" t="s">
        <v>117</v>
      </c>
      <c r="E52" s="29" t="s">
        <v>116</v>
      </c>
    </row>
    <row r="53" spans="1:5">
      <c r="B53" s="22" t="s">
        <v>115</v>
      </c>
      <c r="C53" s="22" t="s">
        <v>114</v>
      </c>
      <c r="D53" s="19" t="s">
        <v>113</v>
      </c>
      <c r="E53" s="29" t="s">
        <v>112</v>
      </c>
    </row>
    <row r="54" spans="1:5">
      <c r="B54" s="22" t="s">
        <v>111</v>
      </c>
      <c r="C54" s="22" t="s">
        <v>110</v>
      </c>
      <c r="D54" s="19" t="s">
        <v>109</v>
      </c>
      <c r="E54" s="29" t="s">
        <v>108</v>
      </c>
    </row>
    <row r="55" spans="1:5">
      <c r="B55" s="22" t="s">
        <v>107</v>
      </c>
      <c r="C55" s="22" t="s">
        <v>106</v>
      </c>
      <c r="D55" s="19" t="s">
        <v>105</v>
      </c>
      <c r="E55" s="29" t="s">
        <v>104</v>
      </c>
    </row>
    <row r="56" spans="1:5">
      <c r="B56" s="22" t="s">
        <v>103</v>
      </c>
      <c r="C56" s="22" t="s">
        <v>102</v>
      </c>
      <c r="D56" s="19" t="s">
        <v>101</v>
      </c>
      <c r="E56" s="29" t="s">
        <v>100</v>
      </c>
    </row>
    <row r="57" spans="1:5">
      <c r="A57" s="21">
        <v>3</v>
      </c>
      <c r="B57" s="36" t="s">
        <v>99</v>
      </c>
      <c r="C57" s="22"/>
      <c r="E57" s="35"/>
    </row>
    <row r="58" spans="1:5">
      <c r="B58" s="22" t="s">
        <v>98</v>
      </c>
      <c r="C58" s="22" t="s">
        <v>97</v>
      </c>
      <c r="D58" s="19" t="s">
        <v>96</v>
      </c>
      <c r="E58" s="29" t="s">
        <v>95</v>
      </c>
    </row>
    <row r="59" spans="1:5">
      <c r="B59" s="22" t="s">
        <v>94</v>
      </c>
      <c r="C59" s="22" t="s">
        <v>93</v>
      </c>
      <c r="D59" s="19" t="s">
        <v>92</v>
      </c>
      <c r="E59" s="29" t="s">
        <v>91</v>
      </c>
    </row>
    <row r="60" spans="1:5">
      <c r="B60" s="22" t="s">
        <v>90</v>
      </c>
      <c r="C60" s="22" t="s">
        <v>89</v>
      </c>
      <c r="D60" s="34" t="s">
        <v>88</v>
      </c>
      <c r="E60" s="29" t="s">
        <v>87</v>
      </c>
    </row>
    <row r="61" spans="1:5">
      <c r="B61" s="22" t="s">
        <v>86</v>
      </c>
      <c r="C61" s="22" t="s">
        <v>85</v>
      </c>
      <c r="D61" s="19" t="s">
        <v>84</v>
      </c>
      <c r="E61" s="29" t="s">
        <v>83</v>
      </c>
    </row>
    <row r="62" spans="1:5">
      <c r="B62" s="22" t="s">
        <v>82</v>
      </c>
      <c r="C62" s="22" t="s">
        <v>81</v>
      </c>
      <c r="D62" s="19" t="s">
        <v>80</v>
      </c>
      <c r="E62" s="29" t="s">
        <v>79</v>
      </c>
    </row>
    <row r="63" spans="1:5">
      <c r="B63" s="22" t="s">
        <v>78</v>
      </c>
      <c r="C63" s="22" t="s">
        <v>77</v>
      </c>
      <c r="D63" s="19" t="s">
        <v>76</v>
      </c>
      <c r="E63" s="29" t="s">
        <v>75</v>
      </c>
    </row>
    <row r="64" spans="1:5">
      <c r="B64" s="22" t="s">
        <v>74</v>
      </c>
      <c r="C64" s="22" t="s">
        <v>73</v>
      </c>
      <c r="D64" s="19" t="s">
        <v>72</v>
      </c>
      <c r="E64" s="29" t="s">
        <v>71</v>
      </c>
    </row>
    <row r="65" spans="1:5">
      <c r="B65" s="22" t="s">
        <v>70</v>
      </c>
      <c r="C65" s="22" t="s">
        <v>69</v>
      </c>
      <c r="D65" s="32" t="s">
        <v>68</v>
      </c>
      <c r="E65" s="29" t="s">
        <v>67</v>
      </c>
    </row>
    <row r="66" spans="1:5">
      <c r="A66" s="19">
        <v>4</v>
      </c>
      <c r="B66" s="33" t="s">
        <v>66</v>
      </c>
      <c r="C66" s="22"/>
      <c r="D66" s="32"/>
      <c r="E66" s="29"/>
    </row>
    <row r="67" spans="1:5">
      <c r="B67" s="22" t="s">
        <v>65</v>
      </c>
      <c r="C67" s="22" t="s">
        <v>64</v>
      </c>
      <c r="D67" s="20" t="s">
        <v>63</v>
      </c>
      <c r="E67" s="29" t="s">
        <v>62</v>
      </c>
    </row>
    <row r="68" spans="1:5">
      <c r="B68" s="22" t="s">
        <v>61</v>
      </c>
      <c r="C68" s="31" t="s">
        <v>60</v>
      </c>
      <c r="D68" s="30" t="s">
        <v>59</v>
      </c>
      <c r="E68" s="29" t="s">
        <v>58</v>
      </c>
    </row>
    <row r="69" spans="1:5">
      <c r="B69" s="22" t="s">
        <v>57</v>
      </c>
      <c r="C69" s="22" t="s">
        <v>56</v>
      </c>
      <c r="D69" s="30" t="s">
        <v>55</v>
      </c>
      <c r="E69" s="29" t="s">
        <v>54</v>
      </c>
    </row>
    <row r="70" spans="1:5">
      <c r="B70" s="22" t="s">
        <v>53</v>
      </c>
      <c r="C70" s="31" t="s">
        <v>52</v>
      </c>
      <c r="D70" s="20" t="s">
        <v>51</v>
      </c>
      <c r="E70" s="29" t="s">
        <v>50</v>
      </c>
    </row>
    <row r="71" spans="1:5">
      <c r="B71" s="22" t="s">
        <v>49</v>
      </c>
      <c r="C71" s="22" t="s">
        <v>48</v>
      </c>
      <c r="D71" s="20" t="s">
        <v>47</v>
      </c>
      <c r="E71" s="29" t="s">
        <v>46</v>
      </c>
    </row>
    <row r="72" spans="1:5">
      <c r="B72" s="22" t="s">
        <v>45</v>
      </c>
      <c r="C72" s="31" t="s">
        <v>44</v>
      </c>
      <c r="D72" s="20" t="s">
        <v>43</v>
      </c>
      <c r="E72" s="29" t="s">
        <v>42</v>
      </c>
    </row>
    <row r="73" spans="1:5">
      <c r="A73" s="21"/>
      <c r="B73" s="22" t="s">
        <v>41</v>
      </c>
      <c r="C73" s="22" t="s">
        <v>40</v>
      </c>
      <c r="D73" s="20" t="s">
        <v>39</v>
      </c>
      <c r="E73" s="29" t="s">
        <v>38</v>
      </c>
    </row>
    <row r="74" spans="1:5">
      <c r="B74" s="22" t="s">
        <v>37</v>
      </c>
      <c r="C74" s="31" t="s">
        <v>36</v>
      </c>
      <c r="D74" s="30" t="s">
        <v>35</v>
      </c>
      <c r="E74" s="29" t="s">
        <v>34</v>
      </c>
    </row>
    <row r="75" spans="1:5">
      <c r="B75" s="22" t="s">
        <v>33</v>
      </c>
      <c r="C75" s="22" t="s">
        <v>32</v>
      </c>
      <c r="D75" s="30" t="s">
        <v>31</v>
      </c>
      <c r="E75" s="29" t="s">
        <v>30</v>
      </c>
    </row>
    <row r="76" spans="1:5">
      <c r="B76" s="22"/>
      <c r="C76" s="22"/>
    </row>
    <row r="77" spans="1:5">
      <c r="B77" s="22"/>
      <c r="C77" s="22"/>
    </row>
    <row r="78" spans="1:5">
      <c r="B78" s="22"/>
      <c r="C78" s="22"/>
    </row>
    <row r="79" spans="1:5">
      <c r="B79" s="22"/>
      <c r="C79" s="22"/>
    </row>
    <row r="80" spans="1:5">
      <c r="B80" s="22"/>
      <c r="C80" s="22"/>
    </row>
    <row r="81" spans="2:3">
      <c r="B81" s="22"/>
      <c r="C81" s="22"/>
    </row>
    <row r="82" spans="2:3">
      <c r="B82" s="22"/>
      <c r="C82" s="22"/>
    </row>
    <row r="83" spans="2:3">
      <c r="B83" s="22"/>
      <c r="C83" s="22"/>
    </row>
    <row r="84" spans="2:3">
      <c r="B84" s="22"/>
      <c r="C84" s="22"/>
    </row>
    <row r="85" spans="2:3">
      <c r="B85" s="22"/>
      <c r="C85" s="22"/>
    </row>
    <row r="86" spans="2:3">
      <c r="B86" s="22"/>
      <c r="C86" s="22"/>
    </row>
    <row r="87" spans="2:3">
      <c r="B87" s="22"/>
      <c r="C87" s="22"/>
    </row>
    <row r="88" spans="2:3">
      <c r="B88" s="22"/>
      <c r="C88" s="22"/>
    </row>
    <row r="89" spans="2:3">
      <c r="B89" s="22"/>
      <c r="C89" s="22"/>
    </row>
    <row r="90" spans="2:3">
      <c r="B90" s="22"/>
      <c r="C90" s="22"/>
    </row>
    <row r="91" spans="2:3">
      <c r="B91" s="22"/>
      <c r="C91" s="22"/>
    </row>
    <row r="92" spans="2:3">
      <c r="B92" s="22"/>
      <c r="C92" s="22"/>
    </row>
    <row r="93" spans="2:3">
      <c r="B93" s="22"/>
      <c r="C93" s="22"/>
    </row>
    <row r="94" spans="2:3">
      <c r="B94" s="22"/>
      <c r="C94" s="22"/>
    </row>
    <row r="95" spans="2:3">
      <c r="B95" s="22"/>
      <c r="C95" s="22"/>
    </row>
  </sheetData>
  <printOptions gridLines="1"/>
  <pageMargins left="0.35" right="0.17" top="0.49" bottom="0.37" header="0.42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0"/>
  </sheetPr>
  <dimension ref="A1:X718"/>
  <sheetViews>
    <sheetView view="pageBreakPreview" topLeftCell="A580" zoomScale="51" zoomScaleNormal="70" zoomScaleSheetLayoutView="51" workbookViewId="0">
      <pane xSplit="1" topLeftCell="D1" activePane="topRight" state="frozen"/>
      <selection activeCell="A66" sqref="A66"/>
      <selection pane="topRight" activeCell="R593" sqref="R593"/>
    </sheetView>
  </sheetViews>
  <sheetFormatPr defaultRowHeight="21"/>
  <cols>
    <col min="1" max="1" width="6.28515625" style="476" customWidth="1"/>
    <col min="2" max="2" width="35" style="475" customWidth="1"/>
    <col min="3" max="3" width="15.5703125" style="474" customWidth="1"/>
    <col min="4" max="4" width="16.7109375" style="473" customWidth="1"/>
    <col min="5" max="5" width="14.28515625" style="473" customWidth="1"/>
    <col min="6" max="6" width="21" style="473" customWidth="1"/>
    <col min="7" max="9" width="19.140625" style="473" bestFit="1" customWidth="1"/>
    <col min="10" max="10" width="18.5703125" style="473" customWidth="1"/>
    <col min="11" max="12" width="20.42578125" style="473" customWidth="1"/>
    <col min="13" max="14" width="19.140625" style="473" bestFit="1" customWidth="1"/>
    <col min="15" max="15" width="19.140625" style="473" customWidth="1"/>
    <col min="16" max="16" width="19.140625" style="473" bestFit="1" customWidth="1"/>
    <col min="17" max="17" width="21.5703125" style="473" bestFit="1" customWidth="1"/>
    <col min="18" max="18" width="17.85546875" style="473" customWidth="1"/>
    <col min="19" max="19" width="17.28515625" style="473" customWidth="1"/>
    <col min="20" max="20" width="16.5703125" style="473" customWidth="1"/>
    <col min="21" max="21" width="9.7109375" style="473" customWidth="1"/>
    <col min="22" max="22" width="10" style="473" bestFit="1" customWidth="1"/>
    <col min="23" max="23" width="15.42578125" style="473" bestFit="1" customWidth="1"/>
    <col min="24" max="16384" width="9.140625" style="473"/>
  </cols>
  <sheetData>
    <row r="1" spans="1:24" ht="46.5" customHeight="1">
      <c r="B1" s="581" t="s">
        <v>735</v>
      </c>
      <c r="C1" s="586"/>
      <c r="D1" s="585"/>
      <c r="P1" s="584" t="s">
        <v>8</v>
      </c>
      <c r="Q1" s="583" t="s">
        <v>734</v>
      </c>
    </row>
    <row r="2" spans="1:24" ht="20.25">
      <c r="B2" s="581" t="s">
        <v>733</v>
      </c>
      <c r="C2" s="582"/>
      <c r="D2" s="580"/>
    </row>
    <row r="3" spans="1:24" ht="20.25">
      <c r="B3" s="581"/>
      <c r="C3" s="580"/>
      <c r="D3" s="580"/>
    </row>
    <row r="4" spans="1:24" ht="20.25">
      <c r="B4" s="579" t="s">
        <v>7</v>
      </c>
      <c r="C4" s="578"/>
      <c r="D4" s="578"/>
      <c r="E4" s="473">
        <v>1</v>
      </c>
      <c r="F4" s="577" t="s">
        <v>6</v>
      </c>
    </row>
    <row r="5" spans="1:24" ht="20.25">
      <c r="B5" s="579"/>
      <c r="C5" s="578"/>
      <c r="D5" s="578"/>
      <c r="E5" s="473">
        <v>2</v>
      </c>
      <c r="F5" s="577" t="s">
        <v>732</v>
      </c>
    </row>
    <row r="6" spans="1:24" ht="20.25">
      <c r="B6" s="579"/>
      <c r="C6" s="578"/>
      <c r="D6" s="578"/>
      <c r="E6" s="473">
        <v>3</v>
      </c>
      <c r="F6" s="577" t="s">
        <v>731</v>
      </c>
    </row>
    <row r="7" spans="1:24" ht="20.25">
      <c r="B7" s="579"/>
      <c r="C7" s="578"/>
      <c r="D7" s="578"/>
      <c r="E7" s="473">
        <v>4</v>
      </c>
      <c r="F7" s="577" t="s">
        <v>730</v>
      </c>
    </row>
    <row r="8" spans="1:24">
      <c r="C8" s="477"/>
    </row>
    <row r="9" spans="1:24" s="576" customFormat="1" ht="72" customHeight="1">
      <c r="A9" s="492" t="s">
        <v>729</v>
      </c>
      <c r="B9" s="490" t="s">
        <v>728</v>
      </c>
      <c r="C9" s="483" t="s">
        <v>727</v>
      </c>
      <c r="D9" s="487" t="s">
        <v>726</v>
      </c>
      <c r="E9" s="483" t="s">
        <v>725</v>
      </c>
      <c r="F9" s="492" t="s">
        <v>724</v>
      </c>
      <c r="G9" s="492" t="s">
        <v>723</v>
      </c>
      <c r="H9" s="492" t="s">
        <v>722</v>
      </c>
      <c r="I9" s="492" t="s">
        <v>721</v>
      </c>
      <c r="J9" s="492" t="s">
        <v>720</v>
      </c>
      <c r="K9" s="492" t="s">
        <v>719</v>
      </c>
      <c r="L9" s="492" t="s">
        <v>718</v>
      </c>
      <c r="M9" s="492" t="s">
        <v>717</v>
      </c>
      <c r="N9" s="492" t="s">
        <v>716</v>
      </c>
      <c r="O9" s="492" t="s">
        <v>715</v>
      </c>
      <c r="P9" s="492" t="s">
        <v>714</v>
      </c>
      <c r="Q9" s="492" t="s">
        <v>713</v>
      </c>
      <c r="R9" s="492" t="s">
        <v>5</v>
      </c>
      <c r="S9" s="520" t="s">
        <v>712</v>
      </c>
      <c r="T9" s="492" t="s">
        <v>711</v>
      </c>
    </row>
    <row r="10" spans="1:24" ht="47.25" customHeight="1">
      <c r="A10" s="511"/>
      <c r="B10" s="575" t="s">
        <v>710</v>
      </c>
      <c r="D10" s="572"/>
      <c r="E10" s="492" t="s">
        <v>709</v>
      </c>
      <c r="F10" s="574">
        <v>30</v>
      </c>
      <c r="G10" s="574">
        <v>31</v>
      </c>
      <c r="H10" s="574">
        <v>30</v>
      </c>
      <c r="I10" s="574">
        <v>31</v>
      </c>
      <c r="J10" s="574">
        <v>31</v>
      </c>
      <c r="K10" s="574">
        <v>30</v>
      </c>
      <c r="L10" s="574">
        <v>31</v>
      </c>
      <c r="M10" s="574">
        <v>30</v>
      </c>
      <c r="N10" s="574">
        <v>31</v>
      </c>
      <c r="O10" s="574">
        <v>31</v>
      </c>
      <c r="P10" s="574">
        <v>28</v>
      </c>
      <c r="Q10" s="574">
        <v>31</v>
      </c>
      <c r="R10" s="573">
        <f>SUM(F10:Q10)</f>
        <v>365</v>
      </c>
      <c r="S10" s="474"/>
      <c r="T10" s="527"/>
      <c r="U10" s="526"/>
      <c r="V10" s="526"/>
      <c r="W10" s="526"/>
      <c r="X10" s="526"/>
    </row>
    <row r="11" spans="1:24" ht="39" customHeight="1">
      <c r="A11" s="511"/>
      <c r="B11" s="490" t="s">
        <v>708</v>
      </c>
      <c r="D11" s="572"/>
      <c r="E11" s="474"/>
      <c r="F11" s="543"/>
      <c r="G11" s="543"/>
      <c r="H11" s="543"/>
      <c r="I11" s="543"/>
      <c r="J11" s="543"/>
      <c r="K11" s="543"/>
      <c r="L11" s="543"/>
      <c r="M11" s="543"/>
      <c r="N11" s="543"/>
      <c r="O11" s="543"/>
      <c r="P11" s="543"/>
      <c r="Q11" s="543"/>
      <c r="R11" s="543"/>
      <c r="S11" s="542"/>
      <c r="T11" s="527"/>
      <c r="U11" s="526"/>
      <c r="V11" s="526"/>
      <c r="W11" s="526"/>
      <c r="X11" s="526"/>
    </row>
    <row r="12" spans="1:24" ht="27.75" customHeight="1">
      <c r="A12" s="511">
        <v>1</v>
      </c>
      <c r="B12" s="490" t="s">
        <v>704</v>
      </c>
      <c r="D12" s="487" t="s">
        <v>603</v>
      </c>
      <c r="E12" s="571" t="s">
        <v>0</v>
      </c>
      <c r="F12" s="559">
        <v>23.751999999999999</v>
      </c>
      <c r="G12" s="559">
        <v>37.033000000000001</v>
      </c>
      <c r="H12" s="559">
        <v>18.59</v>
      </c>
      <c r="I12" s="480">
        <v>43.572000000000003</v>
      </c>
      <c r="J12" s="480">
        <v>100.252</v>
      </c>
      <c r="K12" s="480">
        <v>103.191</v>
      </c>
      <c r="L12" s="480">
        <v>78.897999999999996</v>
      </c>
      <c r="M12" s="480">
        <v>24.097000000000001</v>
      </c>
      <c r="N12" s="480">
        <v>16.026</v>
      </c>
      <c r="O12" s="480">
        <v>14.170999999999999</v>
      </c>
      <c r="P12" s="480">
        <v>21.346</v>
      </c>
      <c r="Q12" s="480">
        <v>24.687000000000001</v>
      </c>
      <c r="R12" s="480">
        <f>SUM(F12:Q12)</f>
        <v>505.61500000000001</v>
      </c>
      <c r="S12" s="481">
        <f>R12/12</f>
        <v>42.134583333333332</v>
      </c>
      <c r="T12" s="480">
        <f>MAX(F12:Q12)</f>
        <v>103.191</v>
      </c>
      <c r="U12" s="526"/>
      <c r="V12" s="526"/>
      <c r="W12" s="526"/>
      <c r="X12" s="526"/>
    </row>
    <row r="13" spans="1:24" ht="33" customHeight="1">
      <c r="A13" s="511"/>
      <c r="B13" s="490"/>
      <c r="D13" s="487" t="s">
        <v>602</v>
      </c>
      <c r="E13" s="492"/>
      <c r="F13" s="559">
        <v>23.192</v>
      </c>
      <c r="G13" s="559">
        <v>25.681000000000001</v>
      </c>
      <c r="H13" s="559">
        <v>47.68</v>
      </c>
      <c r="I13" s="480">
        <v>81.927999999999997</v>
      </c>
      <c r="J13" s="480">
        <v>94.441999999999993</v>
      </c>
      <c r="K13" s="480">
        <v>114.185</v>
      </c>
      <c r="L13" s="480">
        <f>108*0.99</f>
        <v>106.92</v>
      </c>
      <c r="M13" s="480">
        <f>29*0.99</f>
        <v>28.71</v>
      </c>
      <c r="N13" s="480">
        <f>11*0.99</f>
        <v>10.89</v>
      </c>
      <c r="O13" s="480">
        <f>22*0.99</f>
        <v>21.78</v>
      </c>
      <c r="P13" s="480">
        <f>27*0.99</f>
        <v>26.73</v>
      </c>
      <c r="Q13" s="480">
        <f>30*0.99</f>
        <v>29.7</v>
      </c>
      <c r="R13" s="480">
        <f>SUM(F13:Q13)</f>
        <v>611.83800000000008</v>
      </c>
      <c r="S13" s="481">
        <f>R13/12</f>
        <v>50.986500000000007</v>
      </c>
      <c r="T13" s="480">
        <f>MAX(F13:Q13)</f>
        <v>114.185</v>
      </c>
      <c r="U13" s="526"/>
      <c r="V13" s="526"/>
      <c r="W13" s="526"/>
      <c r="X13" s="526"/>
    </row>
    <row r="14" spans="1:24" ht="33" customHeight="1">
      <c r="A14" s="511"/>
      <c r="B14" s="490"/>
      <c r="D14" s="487" t="s">
        <v>601</v>
      </c>
      <c r="F14" s="480">
        <f>32*0.99</f>
        <v>31.68</v>
      </c>
      <c r="G14" s="480">
        <f>22*0.99</f>
        <v>21.78</v>
      </c>
      <c r="H14" s="480">
        <f>32*0.99</f>
        <v>31.68</v>
      </c>
      <c r="I14" s="480">
        <f>59*0.99</f>
        <v>58.41</v>
      </c>
      <c r="J14" s="480">
        <f>134*0.99</f>
        <v>132.66</v>
      </c>
      <c r="K14" s="480">
        <f>144*0.99</f>
        <v>142.56</v>
      </c>
      <c r="L14" s="480">
        <f>126*0.99</f>
        <v>124.74</v>
      </c>
      <c r="M14" s="480">
        <f>44*0.99</f>
        <v>43.56</v>
      </c>
      <c r="N14" s="480">
        <f>27*0.99</f>
        <v>26.73</v>
      </c>
      <c r="O14" s="480">
        <f>17*0.99</f>
        <v>16.829999999999998</v>
      </c>
      <c r="P14" s="480">
        <f>21*0.99</f>
        <v>20.79</v>
      </c>
      <c r="Q14" s="480">
        <f>27*0.99</f>
        <v>26.73</v>
      </c>
      <c r="R14" s="480">
        <f>SUM(F14:Q14)-16.6</f>
        <v>661.55</v>
      </c>
      <c r="S14" s="481">
        <f>R14/12</f>
        <v>55.129166666666663</v>
      </c>
      <c r="T14" s="480">
        <f>MAX(F14:Q14)</f>
        <v>142.56</v>
      </c>
      <c r="U14" s="526"/>
      <c r="V14" s="526"/>
      <c r="W14" s="526"/>
      <c r="X14" s="526"/>
    </row>
    <row r="15" spans="1:24" ht="33" customHeight="1">
      <c r="A15" s="511"/>
      <c r="B15" s="490"/>
      <c r="D15" s="487"/>
      <c r="E15" s="492"/>
      <c r="F15" s="566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6"/>
      <c r="S15" s="565"/>
      <c r="T15" s="564"/>
      <c r="U15" s="526"/>
      <c r="V15" s="526"/>
      <c r="W15" s="526"/>
      <c r="X15" s="526"/>
    </row>
    <row r="16" spans="1:24" ht="33" customHeight="1">
      <c r="A16" s="511">
        <v>2</v>
      </c>
      <c r="B16" s="490" t="s">
        <v>703</v>
      </c>
      <c r="D16" s="487" t="s">
        <v>603</v>
      </c>
      <c r="E16" s="492" t="s">
        <v>0</v>
      </c>
      <c r="F16" s="480">
        <v>16.396000000000001</v>
      </c>
      <c r="G16" s="480">
        <v>6.9569999999999999</v>
      </c>
      <c r="H16" s="480">
        <v>3.22</v>
      </c>
      <c r="I16" s="480">
        <v>19.728999999999999</v>
      </c>
      <c r="J16" s="480">
        <v>30.135000000000002</v>
      </c>
      <c r="K16" s="480">
        <v>29.609000000000002</v>
      </c>
      <c r="L16" s="480">
        <v>27.641999999999999</v>
      </c>
      <c r="M16" s="480">
        <v>12.22</v>
      </c>
      <c r="N16" s="480">
        <v>11.128</v>
      </c>
      <c r="O16" s="480">
        <v>9.3829999999999991</v>
      </c>
      <c r="P16" s="480">
        <v>13.589</v>
      </c>
      <c r="Q16" s="480">
        <v>16.884</v>
      </c>
      <c r="R16" s="480">
        <f>SUM(F16:Q16)</f>
        <v>196.892</v>
      </c>
      <c r="S16" s="481">
        <f>R16/12</f>
        <v>16.407666666666668</v>
      </c>
      <c r="T16" s="480">
        <f>MAX(F16:Q16)</f>
        <v>30.135000000000002</v>
      </c>
      <c r="U16" s="526"/>
      <c r="V16" s="526"/>
      <c r="W16" s="526"/>
      <c r="X16" s="526"/>
    </row>
    <row r="17" spans="1:24" ht="33" customHeight="1">
      <c r="A17" s="511"/>
      <c r="B17" s="490"/>
      <c r="D17" s="487" t="s">
        <v>602</v>
      </c>
      <c r="E17" s="492"/>
      <c r="F17" s="480">
        <v>16.484999999999999</v>
      </c>
      <c r="G17" s="480">
        <v>12.956</v>
      </c>
      <c r="H17" s="480">
        <v>15.3</v>
      </c>
      <c r="I17" s="480">
        <v>16.399999999999999</v>
      </c>
      <c r="J17" s="480">
        <v>32.5</v>
      </c>
      <c r="K17" s="480">
        <v>30.992000000000001</v>
      </c>
      <c r="L17" s="480">
        <f>29*0.99</f>
        <v>28.71</v>
      </c>
      <c r="M17" s="480">
        <f>25*0.99</f>
        <v>24.75</v>
      </c>
      <c r="N17" s="480">
        <f>7*0.99</f>
        <v>6.93</v>
      </c>
      <c r="O17" s="480">
        <f>15*0.99</f>
        <v>14.85</v>
      </c>
      <c r="P17" s="480">
        <f>20*0.99</f>
        <v>19.8</v>
      </c>
      <c r="Q17" s="480">
        <f>22*0.99</f>
        <v>21.78</v>
      </c>
      <c r="R17" s="480">
        <f>SUM(F17:Q17)</f>
        <v>241.453</v>
      </c>
      <c r="S17" s="481">
        <f>R17/12</f>
        <v>20.121083333333335</v>
      </c>
      <c r="T17" s="480">
        <f>MAX(F17:Q17)</f>
        <v>32.5</v>
      </c>
      <c r="U17" s="526"/>
      <c r="V17" s="526"/>
      <c r="W17" s="526"/>
      <c r="X17" s="526"/>
    </row>
    <row r="18" spans="1:24" ht="33" customHeight="1">
      <c r="A18" s="511"/>
      <c r="B18" s="490"/>
      <c r="D18" s="487" t="s">
        <v>601</v>
      </c>
      <c r="E18" s="492"/>
      <c r="F18" s="480">
        <f>25*0.99</f>
        <v>24.75</v>
      </c>
      <c r="G18" s="480">
        <f>15*0.99</f>
        <v>14.85</v>
      </c>
      <c r="H18" s="480">
        <f>25*0.99</f>
        <v>24.75</v>
      </c>
      <c r="I18" s="480">
        <f>33*0.99</f>
        <v>32.67</v>
      </c>
      <c r="J18" s="480">
        <f>41*0.99</f>
        <v>40.589999999999996</v>
      </c>
      <c r="K18" s="480">
        <f>40*0.99</f>
        <v>39.6</v>
      </c>
      <c r="L18" s="480">
        <f>41*0.99</f>
        <v>40.589999999999996</v>
      </c>
      <c r="M18" s="480">
        <f>32*0.99</f>
        <v>31.68</v>
      </c>
      <c r="N18" s="480">
        <f>17*0.99</f>
        <v>16.829999999999998</v>
      </c>
      <c r="O18" s="480">
        <f>11*0.99</f>
        <v>10.89</v>
      </c>
      <c r="P18" s="480">
        <f>14*0.99</f>
        <v>13.86</v>
      </c>
      <c r="Q18" s="480">
        <f>19*0.99</f>
        <v>18.809999999999999</v>
      </c>
      <c r="R18" s="480">
        <f>SUM(F18:Q18)</f>
        <v>309.87</v>
      </c>
      <c r="S18" s="481">
        <f>R18/12</f>
        <v>25.822500000000002</v>
      </c>
      <c r="T18" s="480">
        <f>MAX(F18:Q18)</f>
        <v>40.589999999999996</v>
      </c>
      <c r="U18" s="526"/>
      <c r="V18" s="526"/>
      <c r="W18" s="526"/>
      <c r="X18" s="526"/>
    </row>
    <row r="19" spans="1:24" ht="33" customHeight="1">
      <c r="A19" s="511"/>
      <c r="B19" s="490"/>
      <c r="D19" s="487"/>
      <c r="E19" s="492"/>
      <c r="F19" s="566"/>
      <c r="G19" s="560"/>
      <c r="H19" s="560"/>
      <c r="I19" s="560"/>
      <c r="J19" s="560"/>
      <c r="K19" s="560"/>
      <c r="L19" s="560"/>
      <c r="M19" s="560"/>
      <c r="N19" s="560"/>
      <c r="O19" s="560"/>
      <c r="P19" s="560"/>
      <c r="Q19" s="560"/>
      <c r="R19" s="566"/>
      <c r="S19" s="565"/>
      <c r="T19" s="564"/>
      <c r="U19" s="526"/>
      <c r="V19" s="526"/>
      <c r="W19" s="526"/>
      <c r="X19" s="526"/>
    </row>
    <row r="20" spans="1:24" ht="33" customHeight="1">
      <c r="A20" s="511">
        <v>3</v>
      </c>
      <c r="B20" s="490" t="s">
        <v>702</v>
      </c>
      <c r="D20" s="487" t="s">
        <v>603</v>
      </c>
      <c r="E20" s="492" t="s">
        <v>0</v>
      </c>
      <c r="F20" s="570">
        <v>61.878999999999998</v>
      </c>
      <c r="G20" s="480">
        <v>51.073</v>
      </c>
      <c r="H20" s="480">
        <v>60.39</v>
      </c>
      <c r="I20" s="480">
        <v>74.864999999999995</v>
      </c>
      <c r="J20" s="480">
        <v>125.629</v>
      </c>
      <c r="K20" s="480">
        <v>91.960999999999999</v>
      </c>
      <c r="L20" s="480">
        <v>56.610999999999997</v>
      </c>
      <c r="M20" s="480">
        <v>74.546000000000006</v>
      </c>
      <c r="N20" s="480">
        <v>123.396</v>
      </c>
      <c r="O20" s="480">
        <v>79.149000000000001</v>
      </c>
      <c r="P20" s="480">
        <v>33.453000000000003</v>
      </c>
      <c r="Q20" s="480">
        <v>150.30099999999999</v>
      </c>
      <c r="R20" s="570">
        <f>SUM(F20:Q20)</f>
        <v>983.25299999999993</v>
      </c>
      <c r="S20" s="569">
        <f>R20/12</f>
        <v>81.937749999999994</v>
      </c>
      <c r="T20" s="480">
        <f>MAX(F20:Q20)</f>
        <v>150.30099999999999</v>
      </c>
      <c r="U20" s="526"/>
      <c r="V20" s="526"/>
      <c r="W20" s="526"/>
      <c r="X20" s="526"/>
    </row>
    <row r="21" spans="1:24" ht="33" customHeight="1">
      <c r="A21" s="511"/>
      <c r="B21" s="490"/>
      <c r="D21" s="487" t="s">
        <v>602</v>
      </c>
      <c r="E21" s="492"/>
      <c r="F21" s="570">
        <v>176.18899999999999</v>
      </c>
      <c r="G21" s="480">
        <v>205.04499999999999</v>
      </c>
      <c r="H21" s="480">
        <v>195.21</v>
      </c>
      <c r="I21" s="480">
        <v>183.85599999999999</v>
      </c>
      <c r="J21" s="480">
        <v>164.523</v>
      </c>
      <c r="K21" s="480">
        <v>169.01300000000001</v>
      </c>
      <c r="L21" s="480">
        <f>104*0.99</f>
        <v>102.96</v>
      </c>
      <c r="M21" s="480">
        <f>36*0.99</f>
        <v>35.64</v>
      </c>
      <c r="N21" s="480">
        <f>22*0.99</f>
        <v>21.78</v>
      </c>
      <c r="O21" s="480">
        <f>45*0.99</f>
        <v>44.55</v>
      </c>
      <c r="P21" s="480">
        <f>60*0.99</f>
        <v>59.4</v>
      </c>
      <c r="Q21" s="480">
        <f>89*0.99</f>
        <v>88.11</v>
      </c>
      <c r="R21" s="570">
        <f>SUM(F21:Q21)</f>
        <v>1446.2760000000001</v>
      </c>
      <c r="S21" s="569">
        <f>R21/12</f>
        <v>120.52300000000001</v>
      </c>
      <c r="T21" s="480">
        <f>MAX(F21:Q21)</f>
        <v>205.04499999999999</v>
      </c>
      <c r="U21" s="526"/>
      <c r="V21" s="526"/>
      <c r="W21" s="526"/>
      <c r="X21" s="526"/>
    </row>
    <row r="22" spans="1:24" ht="33" customHeight="1">
      <c r="A22" s="511"/>
      <c r="B22" s="490"/>
      <c r="D22" s="487" t="s">
        <v>601</v>
      </c>
      <c r="E22" s="492"/>
      <c r="F22" s="480">
        <f>144*0.99</f>
        <v>142.56</v>
      </c>
      <c r="G22" s="480">
        <f>149*0.99</f>
        <v>147.51</v>
      </c>
      <c r="H22" s="480">
        <f>108*0.99</f>
        <v>106.92</v>
      </c>
      <c r="I22" s="480">
        <f>99*0.99</f>
        <v>98.01</v>
      </c>
      <c r="J22" s="480">
        <f>120*0.99</f>
        <v>118.8</v>
      </c>
      <c r="K22" s="480">
        <f>120*0.99</f>
        <v>118.8</v>
      </c>
      <c r="L22" s="480">
        <f>99*0.99</f>
        <v>98.01</v>
      </c>
      <c r="M22" s="480">
        <f>83*0.99</f>
        <v>82.17</v>
      </c>
      <c r="N22" s="480">
        <f>79*0.99</f>
        <v>78.209999999999994</v>
      </c>
      <c r="O22" s="480">
        <f>62*0.99</f>
        <v>61.38</v>
      </c>
      <c r="P22" s="480">
        <f>42*0.99</f>
        <v>41.58</v>
      </c>
      <c r="Q22" s="480">
        <f>82*0.99</f>
        <v>81.179999999999993</v>
      </c>
      <c r="R22" s="570">
        <f>SUM(F22:Q22)</f>
        <v>1175.1299999999999</v>
      </c>
      <c r="S22" s="569">
        <f>R22/12</f>
        <v>97.927499999999995</v>
      </c>
      <c r="T22" s="480">
        <f>MAX(F22:Q22)</f>
        <v>147.51</v>
      </c>
      <c r="U22" s="526"/>
      <c r="V22" s="526"/>
      <c r="W22" s="526"/>
      <c r="X22" s="526"/>
    </row>
    <row r="23" spans="1:24" ht="33" customHeight="1">
      <c r="A23" s="511"/>
      <c r="B23" s="490"/>
      <c r="D23" s="487"/>
      <c r="E23" s="492"/>
      <c r="F23" s="568"/>
      <c r="G23" s="567"/>
      <c r="H23" s="567"/>
      <c r="I23" s="567"/>
      <c r="J23" s="567"/>
      <c r="K23" s="567"/>
      <c r="L23" s="567"/>
      <c r="M23" s="567"/>
      <c r="N23" s="567"/>
      <c r="O23" s="567"/>
      <c r="P23" s="567"/>
      <c r="Q23" s="567"/>
      <c r="R23" s="566"/>
      <c r="S23" s="565"/>
      <c r="T23" s="564"/>
      <c r="U23" s="526"/>
      <c r="V23" s="526"/>
      <c r="W23" s="526"/>
      <c r="X23" s="526"/>
    </row>
    <row r="24" spans="1:24" ht="33" customHeight="1">
      <c r="A24" s="511">
        <v>4</v>
      </c>
      <c r="B24" s="490" t="s">
        <v>701</v>
      </c>
      <c r="D24" s="487" t="s">
        <v>603</v>
      </c>
      <c r="E24" s="492" t="s">
        <v>0</v>
      </c>
      <c r="F24" s="563">
        <v>77.433999999999997</v>
      </c>
      <c r="G24" s="563">
        <v>58.749000000000002</v>
      </c>
      <c r="H24" s="563">
        <v>42.58</v>
      </c>
      <c r="I24" s="563">
        <v>50.804000000000002</v>
      </c>
      <c r="J24" s="563">
        <v>42.420999999999999</v>
      </c>
      <c r="K24" s="563">
        <v>55.015999999999998</v>
      </c>
      <c r="L24" s="563">
        <v>54.588999999999999</v>
      </c>
      <c r="M24" s="563">
        <v>37.119</v>
      </c>
      <c r="N24" s="563">
        <v>8.7989999999999995</v>
      </c>
      <c r="O24" s="563">
        <v>41.823</v>
      </c>
      <c r="P24" s="563">
        <v>54.475999999999999</v>
      </c>
      <c r="Q24" s="563">
        <v>79.688000000000002</v>
      </c>
      <c r="R24" s="480">
        <f>SUM(F24:Q24)</f>
        <v>603.49799999999993</v>
      </c>
      <c r="S24" s="481">
        <f>R24/12</f>
        <v>50.291499999999992</v>
      </c>
      <c r="T24" s="480">
        <f>MAX(F24:Q24)</f>
        <v>79.688000000000002</v>
      </c>
      <c r="U24" s="526"/>
      <c r="V24" s="526"/>
      <c r="W24" s="526"/>
      <c r="X24" s="526"/>
    </row>
    <row r="25" spans="1:24" ht="33" customHeight="1">
      <c r="A25" s="511"/>
      <c r="B25" s="490"/>
      <c r="D25" s="487" t="s">
        <v>602</v>
      </c>
      <c r="E25" s="492"/>
      <c r="F25" s="563">
        <v>84.873000000000005</v>
      </c>
      <c r="G25" s="563">
        <v>78.994</v>
      </c>
      <c r="H25" s="563">
        <v>64.180000000000007</v>
      </c>
      <c r="I25" s="563">
        <v>71.486999999999995</v>
      </c>
      <c r="J25" s="563">
        <v>63.578000000000003</v>
      </c>
      <c r="K25" s="563">
        <v>55.026000000000003</v>
      </c>
      <c r="L25" s="563">
        <f>48*0.99</f>
        <v>47.519999999999996</v>
      </c>
      <c r="M25" s="563">
        <f>36*0.99</f>
        <v>35.64</v>
      </c>
      <c r="N25" s="563">
        <f>7*0.99</f>
        <v>6.93</v>
      </c>
      <c r="O25" s="563">
        <f>37*0.99</f>
        <v>36.630000000000003</v>
      </c>
      <c r="P25" s="563">
        <f>40*0.99</f>
        <v>39.6</v>
      </c>
      <c r="Q25" s="563">
        <f>45*0.99</f>
        <v>44.55</v>
      </c>
      <c r="R25" s="480">
        <f>SUM(F25:Q25)</f>
        <v>629.00799999999992</v>
      </c>
      <c r="S25" s="481">
        <f>R25/12</f>
        <v>52.417333333333325</v>
      </c>
      <c r="T25" s="480">
        <f>MAX(F25:Q25)</f>
        <v>84.873000000000005</v>
      </c>
      <c r="U25" s="526"/>
      <c r="V25" s="526"/>
      <c r="W25" s="526"/>
      <c r="X25" s="526"/>
    </row>
    <row r="26" spans="1:24" ht="33" customHeight="1">
      <c r="A26" s="511"/>
      <c r="B26" s="490"/>
      <c r="D26" s="487" t="s">
        <v>601</v>
      </c>
      <c r="E26" s="492"/>
      <c r="F26" s="563">
        <f>43*0.99</f>
        <v>42.57</v>
      </c>
      <c r="G26" s="563">
        <f>45*0.99</f>
        <v>44.55</v>
      </c>
      <c r="H26" s="563">
        <f>29*0.99</f>
        <v>28.71</v>
      </c>
      <c r="I26" s="563">
        <f>59*0.99</f>
        <v>58.41</v>
      </c>
      <c r="J26" s="563">
        <f>112*0.99</f>
        <v>110.88</v>
      </c>
      <c r="K26" s="563">
        <f>128*0.99</f>
        <v>126.72</v>
      </c>
      <c r="L26" s="563">
        <f>90*0.99</f>
        <v>89.1</v>
      </c>
      <c r="M26" s="563">
        <f>36*0.99</f>
        <v>35.64</v>
      </c>
      <c r="N26" s="563">
        <f>23*0.99</f>
        <v>22.77</v>
      </c>
      <c r="O26" s="563">
        <f>60*0.99</f>
        <v>59.4</v>
      </c>
      <c r="P26" s="563">
        <f>62*0.99</f>
        <v>61.38</v>
      </c>
      <c r="Q26" s="563">
        <f>75*0.99</f>
        <v>74.25</v>
      </c>
      <c r="R26" s="480">
        <f>SUM(F26:Q26)</f>
        <v>754.38</v>
      </c>
      <c r="S26" s="481">
        <f>R26/12</f>
        <v>62.865000000000002</v>
      </c>
      <c r="T26" s="480">
        <f>MAX(F26:Q26)</f>
        <v>126.72</v>
      </c>
      <c r="U26" s="526"/>
      <c r="V26" s="526"/>
      <c r="W26" s="526"/>
      <c r="X26" s="526"/>
    </row>
    <row r="27" spans="1:24" ht="33" customHeight="1">
      <c r="A27" s="511"/>
      <c r="B27" s="490"/>
      <c r="D27" s="487"/>
      <c r="E27" s="492"/>
      <c r="F27" s="562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2"/>
      <c r="S27" s="561"/>
      <c r="T27" s="560"/>
      <c r="U27" s="526"/>
      <c r="V27" s="526"/>
      <c r="W27" s="526"/>
      <c r="X27" s="526"/>
    </row>
    <row r="28" spans="1:24" ht="33" customHeight="1">
      <c r="A28" s="511">
        <v>5</v>
      </c>
      <c r="B28" s="490" t="s">
        <v>700</v>
      </c>
      <c r="D28" s="487" t="s">
        <v>603</v>
      </c>
      <c r="E28" s="492" t="s">
        <v>0</v>
      </c>
      <c r="F28" s="480">
        <v>28.657</v>
      </c>
      <c r="G28" s="559">
        <v>34.792999999999999</v>
      </c>
      <c r="H28" s="559">
        <v>11.55</v>
      </c>
      <c r="I28" s="480">
        <v>47.274000000000001</v>
      </c>
      <c r="J28" s="559">
        <v>134.03299999999999</v>
      </c>
      <c r="K28" s="559">
        <v>163.79</v>
      </c>
      <c r="L28" s="480">
        <v>47.509</v>
      </c>
      <c r="M28" s="480">
        <v>7.7919999999999998</v>
      </c>
      <c r="N28" s="480">
        <v>13.063000000000001</v>
      </c>
      <c r="O28" s="480">
        <v>11.778</v>
      </c>
      <c r="P28" s="480">
        <v>10.71</v>
      </c>
      <c r="Q28" s="480">
        <v>19.084</v>
      </c>
      <c r="R28" s="480">
        <f>SUM(F28:Q28)</f>
        <v>530.0329999999999</v>
      </c>
      <c r="S28" s="485">
        <f>R28/12</f>
        <v>44.169416666666656</v>
      </c>
      <c r="T28" s="489">
        <f>MAX(F28:Q28)</f>
        <v>163.79</v>
      </c>
      <c r="U28" s="526"/>
      <c r="V28" s="526"/>
      <c r="W28" s="526"/>
      <c r="X28" s="526"/>
    </row>
    <row r="29" spans="1:24" ht="33" customHeight="1">
      <c r="A29" s="511"/>
      <c r="B29" s="490"/>
      <c r="D29" s="487" t="s">
        <v>602</v>
      </c>
      <c r="E29" s="492"/>
      <c r="F29" s="480">
        <v>27.343</v>
      </c>
      <c r="G29" s="480">
        <v>107.14</v>
      </c>
      <c r="H29" s="480">
        <v>74.8</v>
      </c>
      <c r="I29" s="480">
        <v>92.936999999999998</v>
      </c>
      <c r="J29" s="480">
        <v>125.539</v>
      </c>
      <c r="K29" s="480">
        <v>102.93</v>
      </c>
      <c r="L29" s="480">
        <f>93*0.99</f>
        <v>92.07</v>
      </c>
      <c r="M29" s="480">
        <f>14*0.99</f>
        <v>13.86</v>
      </c>
      <c r="N29" s="480">
        <f>11*0.99</f>
        <v>10.89</v>
      </c>
      <c r="O29" s="480">
        <f>15*0.99</f>
        <v>14.85</v>
      </c>
      <c r="P29" s="480">
        <f>22*0.99</f>
        <v>21.78</v>
      </c>
      <c r="Q29" s="480">
        <f>37*0.99</f>
        <v>36.630000000000003</v>
      </c>
      <c r="R29" s="480">
        <f>SUM(F29:Q29)</f>
        <v>720.76900000000001</v>
      </c>
      <c r="S29" s="485">
        <f>R29/12</f>
        <v>60.064083333333336</v>
      </c>
      <c r="T29" s="489">
        <f>MAX(F29:Q29)</f>
        <v>125.539</v>
      </c>
      <c r="U29" s="526"/>
      <c r="V29" s="526"/>
      <c r="W29" s="526"/>
      <c r="X29" s="526"/>
    </row>
    <row r="30" spans="1:24" ht="33" customHeight="1">
      <c r="A30" s="511"/>
      <c r="B30" s="490"/>
      <c r="D30" s="487" t="s">
        <v>601</v>
      </c>
      <c r="E30" s="492"/>
      <c r="F30" s="480">
        <f>72*0.99</f>
        <v>71.28</v>
      </c>
      <c r="G30" s="480">
        <f>74*0.99</f>
        <v>73.260000000000005</v>
      </c>
      <c r="H30" s="480">
        <f>65*0.99</f>
        <v>64.349999999999994</v>
      </c>
      <c r="I30" s="480">
        <f>73*0.99</f>
        <v>72.27</v>
      </c>
      <c r="J30" s="480">
        <f>157*0.99</f>
        <v>155.43</v>
      </c>
      <c r="K30" s="480">
        <f>150*0.99</f>
        <v>148.5</v>
      </c>
      <c r="L30" s="480">
        <f>69*0.99</f>
        <v>68.31</v>
      </c>
      <c r="M30" s="480">
        <f>28*0.99</f>
        <v>27.72</v>
      </c>
      <c r="N30" s="480">
        <f>21*0.99</f>
        <v>20.79</v>
      </c>
      <c r="O30" s="480">
        <f>14*0.99</f>
        <v>13.86</v>
      </c>
      <c r="P30" s="480">
        <f>14*0.99</f>
        <v>13.86</v>
      </c>
      <c r="Q30" s="480">
        <f>30*0.99</f>
        <v>29.7</v>
      </c>
      <c r="R30" s="480">
        <f>SUM(F30:Q30)</f>
        <v>759.33000000000015</v>
      </c>
      <c r="S30" s="485">
        <f>R30/12</f>
        <v>63.277500000000011</v>
      </c>
      <c r="T30" s="489">
        <f>MAX(F30:Q30)</f>
        <v>155.43</v>
      </c>
      <c r="U30" s="479"/>
      <c r="V30" s="526"/>
      <c r="W30" s="526"/>
      <c r="X30" s="526"/>
    </row>
    <row r="31" spans="1:24" ht="33" customHeight="1">
      <c r="A31" s="511"/>
      <c r="B31" s="490"/>
      <c r="D31" s="487"/>
      <c r="E31" s="492"/>
      <c r="F31" s="482"/>
      <c r="G31" s="492"/>
      <c r="H31" s="492"/>
      <c r="I31" s="492"/>
      <c r="J31" s="492"/>
      <c r="K31" s="492"/>
      <c r="L31" s="492"/>
      <c r="M31" s="492"/>
      <c r="N31" s="492"/>
      <c r="O31" s="492"/>
      <c r="P31" s="492"/>
      <c r="Q31" s="492"/>
      <c r="R31" s="480"/>
      <c r="S31" s="481"/>
      <c r="T31" s="480"/>
      <c r="U31" s="479"/>
      <c r="V31" s="526"/>
      <c r="W31" s="526"/>
      <c r="X31" s="526"/>
    </row>
    <row r="32" spans="1:24" ht="33" customHeight="1">
      <c r="A32" s="511"/>
      <c r="B32" s="490"/>
      <c r="D32" s="487"/>
      <c r="E32" s="492"/>
      <c r="F32" s="482"/>
      <c r="G32" s="492"/>
      <c r="H32" s="492"/>
      <c r="I32" s="492"/>
      <c r="J32" s="492"/>
      <c r="K32" s="492"/>
      <c r="L32" s="492"/>
      <c r="M32" s="492"/>
      <c r="N32" s="492"/>
      <c r="O32" s="492"/>
      <c r="P32" s="492"/>
      <c r="Q32" s="492"/>
      <c r="R32" s="480"/>
      <c r="S32" s="481"/>
      <c r="T32" s="480"/>
      <c r="U32" s="479"/>
      <c r="V32" s="526"/>
      <c r="W32" s="555">
        <f>R12+R16+R20+R24+R28+R37+R41</f>
        <v>4623.5249999999996</v>
      </c>
      <c r="X32" s="526"/>
    </row>
    <row r="33" spans="1:24" ht="33" customHeight="1">
      <c r="A33" s="511"/>
      <c r="B33" s="490" t="s">
        <v>707</v>
      </c>
      <c r="D33" s="487" t="s">
        <v>603</v>
      </c>
      <c r="E33" s="492" t="s">
        <v>0</v>
      </c>
      <c r="F33" s="480">
        <f t="shared" ref="F33:R33" si="0">F12+F16+F20+F24+F28</f>
        <v>208.11799999999999</v>
      </c>
      <c r="G33" s="480">
        <f t="shared" si="0"/>
        <v>188.60500000000002</v>
      </c>
      <c r="H33" s="480">
        <f t="shared" si="0"/>
        <v>136.33000000000001</v>
      </c>
      <c r="I33" s="480">
        <f t="shared" si="0"/>
        <v>236.244</v>
      </c>
      <c r="J33" s="480">
        <f t="shared" si="0"/>
        <v>432.47</v>
      </c>
      <c r="K33" s="480">
        <f t="shared" si="0"/>
        <v>443.56700000000001</v>
      </c>
      <c r="L33" s="480">
        <f t="shared" si="0"/>
        <v>265.24899999999997</v>
      </c>
      <c r="M33" s="480">
        <f t="shared" si="0"/>
        <v>155.774</v>
      </c>
      <c r="N33" s="480">
        <f t="shared" si="0"/>
        <v>172.41200000000001</v>
      </c>
      <c r="O33" s="480">
        <f t="shared" si="0"/>
        <v>156.304</v>
      </c>
      <c r="P33" s="480">
        <f t="shared" si="0"/>
        <v>133.57400000000001</v>
      </c>
      <c r="Q33" s="480">
        <f t="shared" si="0"/>
        <v>290.64400000000001</v>
      </c>
      <c r="R33" s="480">
        <f t="shared" si="0"/>
        <v>2819.2909999999997</v>
      </c>
      <c r="S33" s="485">
        <f>R33/12</f>
        <v>234.94091666666665</v>
      </c>
      <c r="T33" s="489">
        <f>MAX(F33:Q33)</f>
        <v>443.56700000000001</v>
      </c>
      <c r="U33" s="526"/>
      <c r="V33" s="526"/>
      <c r="W33" s="526"/>
      <c r="X33" s="526"/>
    </row>
    <row r="34" spans="1:24" ht="33" customHeight="1">
      <c r="A34" s="511"/>
      <c r="B34" s="490"/>
      <c r="D34" s="487" t="s">
        <v>602</v>
      </c>
      <c r="E34" s="492"/>
      <c r="F34" s="480">
        <f t="shared" ref="F34:R34" si="1">F13+F17+F21+F25+F29</f>
        <v>328.08199999999999</v>
      </c>
      <c r="G34" s="480">
        <f t="shared" si="1"/>
        <v>429.81599999999997</v>
      </c>
      <c r="H34" s="480">
        <f t="shared" si="1"/>
        <v>397.17</v>
      </c>
      <c r="I34" s="480">
        <f t="shared" si="1"/>
        <v>446.60799999999995</v>
      </c>
      <c r="J34" s="480">
        <f t="shared" si="1"/>
        <v>480.58199999999999</v>
      </c>
      <c r="K34" s="480">
        <f t="shared" si="1"/>
        <v>472.14600000000002</v>
      </c>
      <c r="L34" s="480">
        <f t="shared" si="1"/>
        <v>378.17999999999995</v>
      </c>
      <c r="M34" s="480">
        <f t="shared" si="1"/>
        <v>138.6</v>
      </c>
      <c r="N34" s="480">
        <f t="shared" si="1"/>
        <v>57.42</v>
      </c>
      <c r="O34" s="480">
        <f t="shared" si="1"/>
        <v>132.66</v>
      </c>
      <c r="P34" s="480">
        <f t="shared" si="1"/>
        <v>167.31</v>
      </c>
      <c r="Q34" s="480">
        <f t="shared" si="1"/>
        <v>220.76999999999998</v>
      </c>
      <c r="R34" s="480">
        <f t="shared" si="1"/>
        <v>3649.3440000000001</v>
      </c>
      <c r="S34" s="485">
        <f>R34/12</f>
        <v>304.11200000000002</v>
      </c>
      <c r="T34" s="489">
        <f>MAX(F34:Q34)</f>
        <v>480.58199999999999</v>
      </c>
      <c r="U34" s="526"/>
      <c r="V34" s="526"/>
      <c r="W34" s="526"/>
      <c r="X34" s="526"/>
    </row>
    <row r="35" spans="1:24" ht="33" customHeight="1">
      <c r="A35" s="511"/>
      <c r="B35" s="490"/>
      <c r="D35" s="487" t="s">
        <v>601</v>
      </c>
      <c r="E35" s="492"/>
      <c r="F35" s="480">
        <f t="shared" ref="F35:R35" si="2">F14+F18+F22+F26+F30</f>
        <v>312.84000000000003</v>
      </c>
      <c r="G35" s="480">
        <f t="shared" si="2"/>
        <v>301.95</v>
      </c>
      <c r="H35" s="480">
        <f t="shared" si="2"/>
        <v>256.40999999999997</v>
      </c>
      <c r="I35" s="480">
        <f t="shared" si="2"/>
        <v>319.77</v>
      </c>
      <c r="J35" s="480">
        <f t="shared" si="2"/>
        <v>558.36</v>
      </c>
      <c r="K35" s="480">
        <f t="shared" si="2"/>
        <v>576.17999999999995</v>
      </c>
      <c r="L35" s="480">
        <f t="shared" si="2"/>
        <v>420.74999999999994</v>
      </c>
      <c r="M35" s="480">
        <f t="shared" si="2"/>
        <v>220.77</v>
      </c>
      <c r="N35" s="480">
        <f t="shared" si="2"/>
        <v>165.32999999999998</v>
      </c>
      <c r="O35" s="480">
        <f t="shared" si="2"/>
        <v>162.36000000000001</v>
      </c>
      <c r="P35" s="480">
        <f t="shared" si="2"/>
        <v>151.46999999999997</v>
      </c>
      <c r="Q35" s="480">
        <f t="shared" si="2"/>
        <v>230.67</v>
      </c>
      <c r="R35" s="480">
        <f t="shared" si="2"/>
        <v>3660.26</v>
      </c>
      <c r="S35" s="485">
        <f>R35/12</f>
        <v>305.0216666666667</v>
      </c>
      <c r="T35" s="489">
        <f>MAX(F35:Q35)</f>
        <v>576.17999999999995</v>
      </c>
      <c r="U35" s="526"/>
      <c r="V35" s="526"/>
      <c r="W35" s="526"/>
      <c r="X35" s="526"/>
    </row>
    <row r="36" spans="1:24" ht="33" customHeight="1">
      <c r="A36" s="511"/>
      <c r="B36" s="490"/>
      <c r="E36" s="492"/>
      <c r="F36" s="480"/>
      <c r="G36" s="480"/>
      <c r="H36" s="480"/>
      <c r="I36" s="480"/>
      <c r="J36" s="480"/>
      <c r="K36" s="480"/>
      <c r="L36" s="480"/>
      <c r="M36" s="480"/>
      <c r="N36" s="480"/>
      <c r="O36" s="480"/>
      <c r="P36" s="480"/>
      <c r="Q36" s="480"/>
      <c r="R36" s="558"/>
      <c r="S36" s="557"/>
      <c r="T36" s="556"/>
      <c r="U36" s="526"/>
      <c r="V36" s="526"/>
      <c r="W36" s="526"/>
      <c r="X36" s="526"/>
    </row>
    <row r="37" spans="1:24" ht="33" customHeight="1">
      <c r="A37" s="511">
        <v>6</v>
      </c>
      <c r="B37" s="490" t="s">
        <v>699</v>
      </c>
      <c r="D37" s="487" t="s">
        <v>603</v>
      </c>
      <c r="E37" s="492" t="s">
        <v>0</v>
      </c>
      <c r="F37" s="480">
        <v>88.100999999999999</v>
      </c>
      <c r="G37" s="480">
        <v>90.414000000000001</v>
      </c>
      <c r="H37" s="480">
        <v>149.29</v>
      </c>
      <c r="I37" s="480">
        <v>164.28399999999999</v>
      </c>
      <c r="J37" s="480">
        <v>139.761</v>
      </c>
      <c r="K37" s="480">
        <v>177.482</v>
      </c>
      <c r="L37" s="480">
        <v>127.348</v>
      </c>
      <c r="M37" s="480">
        <v>91.533000000000001</v>
      </c>
      <c r="N37" s="480">
        <v>30.603999999999999</v>
      </c>
      <c r="O37" s="480">
        <v>99.421999999999997</v>
      </c>
      <c r="P37" s="480">
        <v>132.851</v>
      </c>
      <c r="Q37" s="480">
        <v>170.31200000000001</v>
      </c>
      <c r="R37" s="480">
        <f>SUM(F37:Q37)</f>
        <v>1461.4019999999996</v>
      </c>
      <c r="S37" s="481">
        <f>R37/12</f>
        <v>121.78349999999996</v>
      </c>
      <c r="T37" s="480">
        <f>MAX(F37:Q37)</f>
        <v>177.482</v>
      </c>
      <c r="U37" s="526"/>
      <c r="V37" s="526"/>
      <c r="W37" s="526"/>
      <c r="X37" s="526"/>
    </row>
    <row r="38" spans="1:24" ht="33" customHeight="1">
      <c r="A38" s="511"/>
      <c r="B38" s="490"/>
      <c r="D38" s="487" t="s">
        <v>602</v>
      </c>
      <c r="E38" s="492"/>
      <c r="F38" s="480">
        <v>207.77199999999999</v>
      </c>
      <c r="G38" s="480">
        <v>165.75399999999999</v>
      </c>
      <c r="H38" s="480">
        <v>162.84</v>
      </c>
      <c r="I38" s="480">
        <v>184.63499999999999</v>
      </c>
      <c r="J38" s="480">
        <v>192.03299999999999</v>
      </c>
      <c r="K38" s="480">
        <v>190.79300000000001</v>
      </c>
      <c r="L38" s="480">
        <f>143*0.99</f>
        <v>141.57</v>
      </c>
      <c r="M38" s="480">
        <f>104*0.99</f>
        <v>102.96</v>
      </c>
      <c r="N38" s="480">
        <f>37*0.99</f>
        <v>36.630000000000003</v>
      </c>
      <c r="O38" s="480">
        <f>112*0.99</f>
        <v>110.88</v>
      </c>
      <c r="P38" s="480">
        <f>134*0.99</f>
        <v>132.66</v>
      </c>
      <c r="Q38" s="480">
        <f>149*0.99</f>
        <v>147.51</v>
      </c>
      <c r="R38" s="480">
        <f>SUM(F38:Q38)</f>
        <v>1776.0370000000003</v>
      </c>
      <c r="S38" s="481">
        <f>R38/12</f>
        <v>148.00308333333336</v>
      </c>
      <c r="T38" s="480">
        <f>MAX(F38:Q38)</f>
        <v>207.77199999999999</v>
      </c>
      <c r="U38" s="526"/>
      <c r="V38" s="526"/>
      <c r="W38" s="526"/>
      <c r="X38" s="526"/>
    </row>
    <row r="39" spans="1:24" ht="33" customHeight="1">
      <c r="A39" s="511"/>
      <c r="B39" s="490"/>
      <c r="D39" s="487" t="s">
        <v>601</v>
      </c>
      <c r="E39" s="492"/>
      <c r="F39" s="480">
        <f>180*0.99</f>
        <v>178.2</v>
      </c>
      <c r="G39" s="480">
        <f>186*0.99</f>
        <v>184.14</v>
      </c>
      <c r="H39" s="480">
        <f>86*0.99</f>
        <v>85.14</v>
      </c>
      <c r="I39" s="480">
        <f>188*0.99</f>
        <v>186.12</v>
      </c>
      <c r="J39" s="480">
        <f>261*0.99</f>
        <v>258.39</v>
      </c>
      <c r="K39" s="480">
        <f>272*0.99</f>
        <v>269.27999999999997</v>
      </c>
      <c r="L39" s="480">
        <f>195*0.99</f>
        <v>193.05</v>
      </c>
      <c r="M39" s="480">
        <f>103*0.99</f>
        <v>101.97</v>
      </c>
      <c r="N39" s="480">
        <f>54*0.99</f>
        <v>53.46</v>
      </c>
      <c r="O39" s="480">
        <f>125*0.99</f>
        <v>123.75</v>
      </c>
      <c r="P39" s="480">
        <f>139*0.99</f>
        <v>137.60999999999999</v>
      </c>
      <c r="Q39" s="480">
        <f>174*0.99</f>
        <v>172.26</v>
      </c>
      <c r="R39" s="480">
        <f>SUM(F39:Q39)</f>
        <v>1943.37</v>
      </c>
      <c r="S39" s="481">
        <f>R39/12</f>
        <v>161.94749999999999</v>
      </c>
      <c r="T39" s="489">
        <f>MAX(F39:Q39)</f>
        <v>269.27999999999997</v>
      </c>
      <c r="U39" s="526"/>
      <c r="V39" s="526"/>
      <c r="W39" s="526"/>
      <c r="X39" s="526"/>
    </row>
    <row r="40" spans="1:24" ht="33" customHeight="1">
      <c r="A40" s="511"/>
      <c r="B40" s="490"/>
      <c r="D40" s="487"/>
      <c r="E40" s="492"/>
      <c r="F40" s="480"/>
      <c r="G40" s="480"/>
      <c r="H40" s="480"/>
      <c r="I40" s="480"/>
      <c r="J40" s="480"/>
      <c r="K40" s="480"/>
      <c r="L40" s="480"/>
      <c r="M40" s="480"/>
      <c r="N40" s="480"/>
      <c r="O40" s="480"/>
      <c r="P40" s="480"/>
      <c r="Q40" s="480"/>
      <c r="R40" s="558"/>
      <c r="S40" s="557"/>
      <c r="T40" s="556"/>
      <c r="U40" s="526"/>
      <c r="V40" s="526"/>
      <c r="W40" s="526"/>
      <c r="X40" s="526"/>
    </row>
    <row r="41" spans="1:24" ht="33" customHeight="1">
      <c r="A41" s="511">
        <v>7</v>
      </c>
      <c r="B41" s="490" t="s">
        <v>697</v>
      </c>
      <c r="D41" s="487" t="s">
        <v>603</v>
      </c>
      <c r="E41" s="492" t="s">
        <v>0</v>
      </c>
      <c r="F41" s="480">
        <v>19.713999999999999</v>
      </c>
      <c r="G41" s="480">
        <v>19.86</v>
      </c>
      <c r="H41" s="480">
        <v>22.14</v>
      </c>
      <c r="I41" s="480">
        <v>27.530999999999999</v>
      </c>
      <c r="J41" s="480">
        <v>30.815999999999999</v>
      </c>
      <c r="K41" s="480">
        <v>31.835000000000001</v>
      </c>
      <c r="L41" s="480">
        <v>31.268999999999998</v>
      </c>
      <c r="M41" s="480">
        <v>30.672999999999998</v>
      </c>
      <c r="N41" s="480">
        <v>32.235999999999997</v>
      </c>
      <c r="O41" s="480">
        <v>32.637</v>
      </c>
      <c r="P41" s="480">
        <v>30.614000000000001</v>
      </c>
      <c r="Q41" s="480">
        <v>33.506999999999998</v>
      </c>
      <c r="R41" s="480">
        <f>SUM(F41:Q41)</f>
        <v>342.83199999999999</v>
      </c>
      <c r="S41" s="481">
        <f>R41/12</f>
        <v>28.569333333333333</v>
      </c>
      <c r="T41" s="480">
        <f>MAX(F41:Q41)</f>
        <v>33.506999999999998</v>
      </c>
      <c r="U41" s="526"/>
      <c r="V41" s="526"/>
      <c r="W41" s="526"/>
      <c r="X41" s="526"/>
    </row>
    <row r="42" spans="1:24" ht="33" customHeight="1">
      <c r="A42" s="511"/>
      <c r="B42" s="490"/>
      <c r="D42" s="487" t="s">
        <v>602</v>
      </c>
      <c r="E42" s="492"/>
      <c r="F42" s="480">
        <v>32.325000000000003</v>
      </c>
      <c r="G42" s="480">
        <v>29.077999999999999</v>
      </c>
      <c r="H42" s="480">
        <v>19.510000000000002</v>
      </c>
      <c r="I42" s="480">
        <v>15.055999999999999</v>
      </c>
      <c r="J42" s="480">
        <v>24.448</v>
      </c>
      <c r="K42" s="480">
        <v>18.135000000000002</v>
      </c>
      <c r="L42" s="480">
        <f t="shared" ref="L42:Q42" si="3">(262.5-138.551)/6</f>
        <v>20.65816666666667</v>
      </c>
      <c r="M42" s="480">
        <f t="shared" si="3"/>
        <v>20.65816666666667</v>
      </c>
      <c r="N42" s="480">
        <f t="shared" si="3"/>
        <v>20.65816666666667</v>
      </c>
      <c r="O42" s="480">
        <f t="shared" si="3"/>
        <v>20.65816666666667</v>
      </c>
      <c r="P42" s="480">
        <f t="shared" si="3"/>
        <v>20.65816666666667</v>
      </c>
      <c r="Q42" s="480">
        <f t="shared" si="3"/>
        <v>20.65816666666667</v>
      </c>
      <c r="R42" s="480">
        <f>SUM(F42:Q42)</f>
        <v>262.50099999999998</v>
      </c>
      <c r="S42" s="481">
        <f>R42/12</f>
        <v>21.875083333333333</v>
      </c>
      <c r="T42" s="480">
        <f>MAX(F42:Q42)</f>
        <v>32.325000000000003</v>
      </c>
      <c r="U42" s="526"/>
      <c r="V42" s="526"/>
      <c r="W42" s="526"/>
      <c r="X42" s="526"/>
    </row>
    <row r="43" spans="1:24" ht="33" customHeight="1">
      <c r="A43" s="511"/>
      <c r="B43" s="490"/>
      <c r="D43" s="487" t="s">
        <v>601</v>
      </c>
      <c r="E43" s="492"/>
      <c r="F43" s="482">
        <f t="shared" ref="F43:Q43" si="4">262.5/12</f>
        <v>21.875</v>
      </c>
      <c r="G43" s="482">
        <f t="shared" si="4"/>
        <v>21.875</v>
      </c>
      <c r="H43" s="482">
        <f t="shared" si="4"/>
        <v>21.875</v>
      </c>
      <c r="I43" s="482">
        <f t="shared" si="4"/>
        <v>21.875</v>
      </c>
      <c r="J43" s="482">
        <f t="shared" si="4"/>
        <v>21.875</v>
      </c>
      <c r="K43" s="482">
        <f t="shared" si="4"/>
        <v>21.875</v>
      </c>
      <c r="L43" s="482">
        <f t="shared" si="4"/>
        <v>21.875</v>
      </c>
      <c r="M43" s="482">
        <f t="shared" si="4"/>
        <v>21.875</v>
      </c>
      <c r="N43" s="482">
        <f t="shared" si="4"/>
        <v>21.875</v>
      </c>
      <c r="O43" s="482">
        <f t="shared" si="4"/>
        <v>21.875</v>
      </c>
      <c r="P43" s="482">
        <f t="shared" si="4"/>
        <v>21.875</v>
      </c>
      <c r="Q43" s="482">
        <f t="shared" si="4"/>
        <v>21.875</v>
      </c>
      <c r="R43" s="480">
        <f>SUM(F43:Q43)</f>
        <v>262.5</v>
      </c>
      <c r="S43" s="481">
        <f>R43/12</f>
        <v>21.875</v>
      </c>
      <c r="T43" s="480">
        <f>MAX(F43:Q43)</f>
        <v>21.875</v>
      </c>
      <c r="U43" s="526"/>
      <c r="V43" s="555"/>
      <c r="W43" s="526"/>
      <c r="X43" s="526"/>
    </row>
    <row r="44" spans="1:24" ht="33" customHeight="1">
      <c r="A44" s="511"/>
      <c r="B44" s="490"/>
      <c r="D44" s="487"/>
      <c r="E44" s="492"/>
      <c r="F44" s="480"/>
      <c r="G44" s="549"/>
      <c r="H44" s="549"/>
      <c r="I44" s="549"/>
      <c r="J44" s="549"/>
      <c r="K44" s="549"/>
      <c r="L44" s="549"/>
      <c r="M44" s="549"/>
      <c r="N44" s="549"/>
      <c r="O44" s="549"/>
      <c r="P44" s="549"/>
      <c r="Q44" s="549"/>
      <c r="R44" s="480"/>
      <c r="S44" s="481"/>
      <c r="T44" s="480"/>
      <c r="U44" s="526"/>
      <c r="V44" s="526"/>
      <c r="W44" s="526"/>
      <c r="X44" s="526"/>
    </row>
    <row r="45" spans="1:24" ht="33" customHeight="1">
      <c r="A45" s="511"/>
      <c r="B45" s="490"/>
      <c r="D45" s="487"/>
      <c r="E45" s="492"/>
      <c r="F45" s="480"/>
      <c r="G45" s="549"/>
      <c r="H45" s="549"/>
      <c r="I45" s="549"/>
      <c r="J45" s="549"/>
      <c r="K45" s="549"/>
      <c r="L45" s="549"/>
      <c r="M45" s="549"/>
      <c r="N45" s="549"/>
      <c r="O45" s="549"/>
      <c r="P45" s="549"/>
      <c r="Q45" s="549"/>
      <c r="R45" s="480"/>
      <c r="S45" s="481"/>
      <c r="T45" s="480"/>
      <c r="U45" s="526"/>
      <c r="V45" s="526"/>
      <c r="W45" s="526"/>
      <c r="X45" s="526"/>
    </row>
    <row r="46" spans="1:24" ht="33" customHeight="1">
      <c r="A46" s="511"/>
      <c r="B46" s="490" t="s">
        <v>706</v>
      </c>
      <c r="D46" s="487" t="s">
        <v>603</v>
      </c>
      <c r="E46" s="492" t="s">
        <v>0</v>
      </c>
      <c r="F46" s="554">
        <f t="shared" ref="F46:R46" si="5">F33+F37+F41</f>
        <v>315.93299999999999</v>
      </c>
      <c r="G46" s="554">
        <f t="shared" si="5"/>
        <v>298.87900000000002</v>
      </c>
      <c r="H46" s="554">
        <f t="shared" si="5"/>
        <v>307.76</v>
      </c>
      <c r="I46" s="554">
        <f t="shared" si="5"/>
        <v>428.05900000000003</v>
      </c>
      <c r="J46" s="554">
        <f t="shared" si="5"/>
        <v>603.04700000000003</v>
      </c>
      <c r="K46" s="554">
        <f t="shared" si="5"/>
        <v>652.88400000000001</v>
      </c>
      <c r="L46" s="554">
        <f t="shared" si="5"/>
        <v>423.86599999999999</v>
      </c>
      <c r="M46" s="554">
        <f t="shared" si="5"/>
        <v>277.98</v>
      </c>
      <c r="N46" s="554">
        <f t="shared" si="5"/>
        <v>235.25200000000001</v>
      </c>
      <c r="O46" s="554">
        <f t="shared" si="5"/>
        <v>288.363</v>
      </c>
      <c r="P46" s="554">
        <f t="shared" si="5"/>
        <v>297.03899999999999</v>
      </c>
      <c r="Q46" s="554">
        <f t="shared" si="5"/>
        <v>494.46300000000002</v>
      </c>
      <c r="R46" s="554">
        <f t="shared" si="5"/>
        <v>4623.5249999999996</v>
      </c>
      <c r="S46" s="485">
        <f>R46/12</f>
        <v>385.29374999999999</v>
      </c>
      <c r="T46" s="489">
        <f>MAX(F46:Q46)</f>
        <v>652.88400000000001</v>
      </c>
      <c r="U46" s="526"/>
      <c r="V46" s="526"/>
      <c r="W46" s="526"/>
      <c r="X46" s="526"/>
    </row>
    <row r="47" spans="1:24" ht="33" customHeight="1">
      <c r="A47" s="511"/>
      <c r="C47" s="483"/>
      <c r="D47" s="487" t="s">
        <v>602</v>
      </c>
      <c r="E47" s="492"/>
      <c r="F47" s="554">
        <f t="shared" ref="F47:R47" si="6">F34+F38+F42</f>
        <v>568.17900000000009</v>
      </c>
      <c r="G47" s="554">
        <f t="shared" si="6"/>
        <v>624.64799999999991</v>
      </c>
      <c r="H47" s="554">
        <f t="shared" si="6"/>
        <v>579.52</v>
      </c>
      <c r="I47" s="554">
        <f t="shared" si="6"/>
        <v>646.29899999999998</v>
      </c>
      <c r="J47" s="554">
        <f t="shared" si="6"/>
        <v>697.06299999999999</v>
      </c>
      <c r="K47" s="554">
        <f t="shared" si="6"/>
        <v>681.07400000000007</v>
      </c>
      <c r="L47" s="554">
        <f t="shared" si="6"/>
        <v>540.40816666666672</v>
      </c>
      <c r="M47" s="554">
        <f t="shared" si="6"/>
        <v>262.21816666666666</v>
      </c>
      <c r="N47" s="554">
        <f t="shared" si="6"/>
        <v>114.70816666666668</v>
      </c>
      <c r="O47" s="554">
        <f t="shared" si="6"/>
        <v>264.19816666666668</v>
      </c>
      <c r="P47" s="554">
        <f t="shared" si="6"/>
        <v>320.62816666666669</v>
      </c>
      <c r="Q47" s="554">
        <f t="shared" si="6"/>
        <v>388.93816666666663</v>
      </c>
      <c r="R47" s="554">
        <f t="shared" si="6"/>
        <v>5687.8820000000005</v>
      </c>
      <c r="S47" s="485">
        <f>R47/12</f>
        <v>473.99016666666671</v>
      </c>
      <c r="T47" s="489">
        <f>MAX(F47:Q47)</f>
        <v>697.06299999999999</v>
      </c>
      <c r="U47" s="526"/>
      <c r="V47" s="526"/>
      <c r="W47" s="526"/>
      <c r="X47" s="526"/>
    </row>
    <row r="48" spans="1:24" ht="33" customHeight="1">
      <c r="A48" s="511"/>
      <c r="B48" s="490"/>
      <c r="C48" s="483"/>
      <c r="D48" s="487" t="s">
        <v>601</v>
      </c>
      <c r="E48" s="492"/>
      <c r="F48" s="554">
        <f t="shared" ref="F48:R48" si="7">F35+F39+F43</f>
        <v>512.91499999999996</v>
      </c>
      <c r="G48" s="554">
        <f t="shared" si="7"/>
        <v>507.96499999999997</v>
      </c>
      <c r="H48" s="554">
        <f t="shared" si="7"/>
        <v>363.42499999999995</v>
      </c>
      <c r="I48" s="554">
        <f t="shared" si="7"/>
        <v>527.76499999999999</v>
      </c>
      <c r="J48" s="554">
        <f t="shared" si="7"/>
        <v>838.625</v>
      </c>
      <c r="K48" s="554">
        <f t="shared" si="7"/>
        <v>867.33499999999992</v>
      </c>
      <c r="L48" s="554">
        <f t="shared" si="7"/>
        <v>635.67499999999995</v>
      </c>
      <c r="M48" s="554">
        <f t="shared" si="7"/>
        <v>344.61500000000001</v>
      </c>
      <c r="N48" s="554">
        <f t="shared" si="7"/>
        <v>240.66499999999999</v>
      </c>
      <c r="O48" s="554">
        <f t="shared" si="7"/>
        <v>307.98500000000001</v>
      </c>
      <c r="P48" s="554">
        <f t="shared" si="7"/>
        <v>310.95499999999993</v>
      </c>
      <c r="Q48" s="554">
        <f t="shared" si="7"/>
        <v>424.80499999999995</v>
      </c>
      <c r="R48" s="554">
        <f t="shared" si="7"/>
        <v>5866.13</v>
      </c>
      <c r="S48" s="485">
        <f>R48/12</f>
        <v>488.84416666666669</v>
      </c>
      <c r="T48" s="489">
        <f>MAX(F48:Q48)</f>
        <v>867.33499999999992</v>
      </c>
      <c r="U48" s="526"/>
      <c r="V48" s="526"/>
      <c r="W48" s="526"/>
      <c r="X48" s="526"/>
    </row>
    <row r="49" spans="1:24" ht="69.75" customHeight="1">
      <c r="A49" s="511"/>
      <c r="B49" s="490" t="s">
        <v>705</v>
      </c>
      <c r="C49" s="483"/>
      <c r="D49" s="487"/>
      <c r="E49" s="492"/>
      <c r="F49" s="553"/>
      <c r="G49" s="492"/>
      <c r="H49" s="492"/>
      <c r="I49" s="492"/>
      <c r="J49" s="492"/>
      <c r="K49" s="492"/>
      <c r="L49" s="492"/>
      <c r="M49" s="492"/>
      <c r="N49" s="492"/>
      <c r="O49" s="492"/>
      <c r="P49" s="492"/>
      <c r="Q49" s="492"/>
      <c r="R49" s="553"/>
      <c r="S49" s="552"/>
      <c r="T49" s="527"/>
      <c r="U49" s="526"/>
      <c r="V49" s="526"/>
      <c r="W49" s="526"/>
      <c r="X49" s="526"/>
    </row>
    <row r="50" spans="1:24" ht="33" customHeight="1">
      <c r="A50" s="511"/>
      <c r="B50" s="490" t="s">
        <v>704</v>
      </c>
      <c r="D50" s="487" t="s">
        <v>603</v>
      </c>
      <c r="E50" s="492" t="s">
        <v>696</v>
      </c>
      <c r="F50" s="480">
        <v>609.95000000000005</v>
      </c>
      <c r="G50" s="549">
        <v>602.87</v>
      </c>
      <c r="H50" s="549">
        <v>597.25</v>
      </c>
      <c r="I50" s="549">
        <v>609.08000000000004</v>
      </c>
      <c r="J50" s="549">
        <v>620.29</v>
      </c>
      <c r="K50" s="549">
        <v>629.95000000000005</v>
      </c>
      <c r="L50" s="549">
        <v>630.05999999999995</v>
      </c>
      <c r="M50" s="549">
        <v>629.23</v>
      </c>
      <c r="N50" s="549">
        <v>628.16999999999996</v>
      </c>
      <c r="O50" s="549">
        <v>625.52</v>
      </c>
      <c r="P50" s="549">
        <v>622.04</v>
      </c>
      <c r="Q50" s="549">
        <v>617.45000000000005</v>
      </c>
      <c r="R50" s="496"/>
      <c r="S50" s="540"/>
      <c r="T50" s="496"/>
      <c r="U50" s="526"/>
      <c r="V50" s="526"/>
      <c r="W50" s="526"/>
      <c r="X50" s="526"/>
    </row>
    <row r="51" spans="1:24" ht="33" customHeight="1">
      <c r="A51" s="511"/>
      <c r="B51" s="490"/>
      <c r="D51" s="487" t="s">
        <v>602</v>
      </c>
      <c r="E51" s="492"/>
      <c r="F51" s="474">
        <v>611.91</v>
      </c>
      <c r="G51" s="474">
        <v>602.87</v>
      </c>
      <c r="H51" s="474">
        <v>598.39</v>
      </c>
      <c r="I51" s="474">
        <v>607.04</v>
      </c>
      <c r="J51" s="473">
        <v>619.45000000000005</v>
      </c>
      <c r="K51" s="549"/>
      <c r="L51" s="549"/>
      <c r="M51" s="549"/>
      <c r="N51" s="549"/>
      <c r="O51" s="549"/>
      <c r="P51" s="549"/>
      <c r="Q51" s="549"/>
      <c r="R51" s="482"/>
      <c r="S51" s="491"/>
      <c r="T51" s="482"/>
      <c r="U51" s="526"/>
      <c r="V51" s="526"/>
      <c r="W51" s="526"/>
      <c r="X51" s="526"/>
    </row>
    <row r="52" spans="1:24" ht="33" customHeight="1">
      <c r="A52" s="511"/>
      <c r="B52" s="490"/>
      <c r="D52" s="487" t="s">
        <v>601</v>
      </c>
      <c r="E52" s="492"/>
      <c r="F52" s="480"/>
      <c r="G52" s="549"/>
      <c r="H52" s="549"/>
      <c r="I52" s="549"/>
      <c r="J52" s="549"/>
      <c r="K52" s="549"/>
      <c r="L52" s="549"/>
      <c r="M52" s="549"/>
      <c r="N52" s="549"/>
      <c r="O52" s="549"/>
      <c r="P52" s="549"/>
      <c r="Q52" s="549"/>
      <c r="R52" s="482"/>
      <c r="S52" s="491"/>
      <c r="T52" s="482"/>
      <c r="U52" s="526"/>
      <c r="V52" s="526"/>
      <c r="W52" s="526"/>
      <c r="X52" s="526"/>
    </row>
    <row r="53" spans="1:24" ht="33" customHeight="1">
      <c r="A53" s="511"/>
      <c r="B53" s="490"/>
      <c r="D53" s="487"/>
      <c r="E53" s="492"/>
      <c r="F53" s="480"/>
      <c r="G53" s="549"/>
      <c r="H53" s="549"/>
      <c r="I53" s="549"/>
      <c r="J53" s="549"/>
      <c r="K53" s="549"/>
      <c r="L53" s="549"/>
      <c r="M53" s="549"/>
      <c r="N53" s="549"/>
      <c r="O53" s="549"/>
      <c r="P53" s="549"/>
      <c r="Q53" s="549"/>
      <c r="R53" s="482"/>
      <c r="S53" s="491"/>
      <c r="T53" s="482"/>
      <c r="U53" s="526"/>
      <c r="V53" s="526"/>
      <c r="W53" s="526"/>
      <c r="X53" s="526"/>
    </row>
    <row r="54" spans="1:24" ht="33" customHeight="1">
      <c r="A54" s="511"/>
      <c r="B54" s="490" t="s">
        <v>703</v>
      </c>
      <c r="D54" s="487" t="s">
        <v>603</v>
      </c>
      <c r="E54" s="492" t="s">
        <v>696</v>
      </c>
      <c r="F54" s="480"/>
      <c r="G54" s="549"/>
      <c r="H54" s="549"/>
      <c r="I54" s="549"/>
      <c r="J54" s="549"/>
      <c r="K54" s="549"/>
      <c r="L54" s="549"/>
      <c r="M54" s="549"/>
      <c r="N54" s="549"/>
      <c r="O54" s="549"/>
      <c r="P54" s="549"/>
      <c r="Q54" s="549"/>
      <c r="R54" s="482"/>
      <c r="S54" s="491"/>
      <c r="T54" s="482"/>
      <c r="U54" s="526"/>
      <c r="V54" s="526"/>
      <c r="W54" s="526"/>
      <c r="X54" s="526"/>
    </row>
    <row r="55" spans="1:24" ht="33" customHeight="1">
      <c r="A55" s="511"/>
      <c r="B55" s="490"/>
      <c r="D55" s="487" t="s">
        <v>602</v>
      </c>
      <c r="E55" s="492"/>
      <c r="F55" s="480"/>
      <c r="G55" s="549"/>
      <c r="H55" s="549"/>
      <c r="I55" s="549"/>
      <c r="J55" s="549"/>
      <c r="K55" s="549"/>
      <c r="L55" s="549"/>
      <c r="M55" s="549"/>
      <c r="N55" s="549"/>
      <c r="O55" s="549"/>
      <c r="P55" s="549"/>
      <c r="Q55" s="549"/>
      <c r="R55" s="482"/>
      <c r="S55" s="491"/>
      <c r="T55" s="482"/>
      <c r="U55" s="526"/>
      <c r="V55" s="526"/>
      <c r="W55" s="526"/>
      <c r="X55" s="526"/>
    </row>
    <row r="56" spans="1:24" ht="33" customHeight="1">
      <c r="A56" s="511"/>
      <c r="B56" s="490"/>
      <c r="D56" s="487" t="s">
        <v>601</v>
      </c>
      <c r="E56" s="492"/>
      <c r="F56" s="480"/>
      <c r="G56" s="549"/>
      <c r="H56" s="549"/>
      <c r="I56" s="549"/>
      <c r="J56" s="549"/>
      <c r="K56" s="549"/>
      <c r="L56" s="549"/>
      <c r="M56" s="549"/>
      <c r="N56" s="549"/>
      <c r="O56" s="549"/>
      <c r="P56" s="549"/>
      <c r="Q56" s="549"/>
      <c r="R56" s="482"/>
      <c r="S56" s="491"/>
      <c r="T56" s="482"/>
      <c r="U56" s="526"/>
      <c r="V56" s="526"/>
      <c r="W56" s="526"/>
      <c r="X56" s="526"/>
    </row>
    <row r="57" spans="1:24" ht="33" customHeight="1">
      <c r="A57" s="511"/>
      <c r="B57" s="490"/>
      <c r="D57" s="487"/>
      <c r="E57" s="492"/>
      <c r="F57" s="480"/>
      <c r="G57" s="549"/>
      <c r="H57" s="549"/>
      <c r="I57" s="549"/>
      <c r="J57" s="549"/>
      <c r="K57" s="549"/>
      <c r="L57" s="549"/>
      <c r="M57" s="549"/>
      <c r="N57" s="549"/>
      <c r="O57" s="549"/>
      <c r="P57" s="549"/>
      <c r="Q57" s="549"/>
      <c r="R57" s="482"/>
      <c r="S57" s="491"/>
      <c r="T57" s="482"/>
      <c r="U57" s="526"/>
      <c r="V57" s="526"/>
      <c r="W57" s="526"/>
      <c r="X57" s="526"/>
    </row>
    <row r="58" spans="1:24" ht="33" customHeight="1">
      <c r="A58" s="511"/>
      <c r="B58" s="490" t="s">
        <v>702</v>
      </c>
      <c r="D58" s="487" t="s">
        <v>603</v>
      </c>
      <c r="E58" s="492" t="s">
        <v>696</v>
      </c>
      <c r="F58" s="480">
        <v>1477</v>
      </c>
      <c r="G58" s="480">
        <v>1476.7</v>
      </c>
      <c r="H58" s="480">
        <v>1477.1</v>
      </c>
      <c r="I58" s="480">
        <v>1484.4</v>
      </c>
      <c r="J58" s="480">
        <v>1497.1</v>
      </c>
      <c r="K58" s="480">
        <v>1505.4</v>
      </c>
      <c r="L58" s="480">
        <v>1507.2</v>
      </c>
      <c r="M58" s="480">
        <v>1506.7</v>
      </c>
      <c r="N58" s="480">
        <v>1503.9</v>
      </c>
      <c r="O58" s="480">
        <v>1500.8</v>
      </c>
      <c r="P58" s="480">
        <v>1496.4</v>
      </c>
      <c r="Q58" s="480">
        <v>1485.9</v>
      </c>
      <c r="R58" s="538"/>
      <c r="S58" s="545"/>
      <c r="T58" s="538"/>
      <c r="U58" s="526"/>
      <c r="V58" s="526"/>
      <c r="W58" s="526"/>
      <c r="X58" s="526"/>
    </row>
    <row r="59" spans="1:24" ht="33" customHeight="1">
      <c r="A59" s="511"/>
      <c r="B59" s="490"/>
      <c r="D59" s="487" t="s">
        <v>602</v>
      </c>
      <c r="E59" s="492"/>
      <c r="F59" s="480">
        <v>1478.9</v>
      </c>
      <c r="G59" s="480">
        <v>1476.7</v>
      </c>
      <c r="H59" s="480">
        <v>1457.6</v>
      </c>
      <c r="I59" s="480">
        <v>1473.2</v>
      </c>
      <c r="J59" s="480">
        <v>1480.1</v>
      </c>
      <c r="K59" s="480"/>
      <c r="L59" s="480"/>
      <c r="M59" s="480"/>
      <c r="N59" s="480"/>
      <c r="O59" s="480"/>
      <c r="P59" s="480"/>
      <c r="Q59" s="480"/>
      <c r="R59" s="482"/>
      <c r="S59" s="491"/>
      <c r="T59" s="482"/>
      <c r="U59" s="526"/>
      <c r="V59" s="526"/>
      <c r="W59" s="526"/>
      <c r="X59" s="526"/>
    </row>
    <row r="60" spans="1:24" ht="33" customHeight="1">
      <c r="A60" s="511"/>
      <c r="B60" s="490"/>
      <c r="D60" s="487" t="s">
        <v>601</v>
      </c>
      <c r="E60" s="492"/>
      <c r="F60" s="480"/>
      <c r="G60" s="549"/>
      <c r="H60" s="549"/>
      <c r="I60" s="549"/>
      <c r="J60" s="549"/>
      <c r="K60" s="549"/>
      <c r="L60" s="549"/>
      <c r="M60" s="549"/>
      <c r="N60" s="549"/>
      <c r="O60" s="549"/>
      <c r="P60" s="549"/>
      <c r="Q60" s="549"/>
      <c r="R60" s="482"/>
      <c r="S60" s="491"/>
      <c r="T60" s="482"/>
      <c r="U60" s="526"/>
      <c r="V60" s="526"/>
      <c r="W60" s="526"/>
      <c r="X60" s="526"/>
    </row>
    <row r="61" spans="1:24" ht="33" customHeight="1">
      <c r="A61" s="511"/>
      <c r="B61" s="490"/>
      <c r="D61" s="487"/>
      <c r="E61" s="492"/>
      <c r="F61" s="480"/>
      <c r="G61" s="549"/>
      <c r="H61" s="549"/>
      <c r="I61" s="549"/>
      <c r="J61" s="549"/>
      <c r="K61" s="549"/>
      <c r="L61" s="549"/>
      <c r="M61" s="549"/>
      <c r="N61" s="549"/>
      <c r="O61" s="549"/>
      <c r="P61" s="549"/>
      <c r="Q61" s="549"/>
      <c r="R61" s="482"/>
      <c r="S61" s="491"/>
      <c r="T61" s="482"/>
      <c r="U61" s="526"/>
      <c r="V61" s="526"/>
      <c r="W61" s="526"/>
      <c r="X61" s="526"/>
    </row>
    <row r="62" spans="1:24" ht="33" customHeight="1">
      <c r="A62" s="511"/>
      <c r="B62" s="490"/>
      <c r="D62" s="487"/>
      <c r="E62" s="492"/>
      <c r="F62" s="480"/>
      <c r="G62" s="549"/>
      <c r="H62" s="549"/>
      <c r="I62" s="549"/>
      <c r="J62" s="549"/>
      <c r="K62" s="549"/>
      <c r="L62" s="549"/>
      <c r="M62" s="549"/>
      <c r="N62" s="549"/>
      <c r="O62" s="549"/>
      <c r="P62" s="549"/>
      <c r="Q62" s="549"/>
      <c r="R62" s="482"/>
      <c r="S62" s="491"/>
      <c r="T62" s="482"/>
      <c r="U62" s="526"/>
      <c r="V62" s="526"/>
      <c r="W62" s="526"/>
      <c r="X62" s="526"/>
    </row>
    <row r="63" spans="1:24" ht="33" customHeight="1">
      <c r="A63" s="511"/>
      <c r="B63" s="490" t="s">
        <v>701</v>
      </c>
      <c r="D63" s="487" t="s">
        <v>603</v>
      </c>
      <c r="E63" s="506" t="s">
        <v>698</v>
      </c>
      <c r="F63" s="474">
        <v>849.64</v>
      </c>
      <c r="G63" s="474">
        <v>848.22</v>
      </c>
      <c r="H63" s="474">
        <v>848.13</v>
      </c>
      <c r="I63" s="549">
        <v>850.93</v>
      </c>
      <c r="J63" s="551">
        <v>854.1</v>
      </c>
      <c r="K63" s="549">
        <v>856.31</v>
      </c>
      <c r="L63" s="549">
        <v>856.65</v>
      </c>
      <c r="M63" s="549">
        <v>856.34</v>
      </c>
      <c r="N63" s="549">
        <v>856.39</v>
      </c>
      <c r="O63" s="549">
        <v>856.75</v>
      </c>
      <c r="P63" s="549">
        <v>854.93</v>
      </c>
      <c r="Q63" s="549">
        <v>853.32</v>
      </c>
      <c r="R63" s="538"/>
      <c r="S63" s="545"/>
      <c r="T63" s="538"/>
      <c r="U63" s="526"/>
      <c r="V63" s="526"/>
      <c r="W63" s="526"/>
      <c r="X63" s="526"/>
    </row>
    <row r="64" spans="1:24" ht="33" customHeight="1">
      <c r="A64" s="511"/>
      <c r="B64" s="490"/>
      <c r="D64" s="487" t="s">
        <v>602</v>
      </c>
      <c r="E64" s="492"/>
      <c r="F64" s="474">
        <v>851.51</v>
      </c>
      <c r="G64" s="474">
        <v>849.47</v>
      </c>
      <c r="H64" s="474">
        <v>848.47</v>
      </c>
      <c r="I64" s="474">
        <v>850.24</v>
      </c>
      <c r="J64" s="473">
        <v>651.66999999999996</v>
      </c>
      <c r="K64" s="549"/>
      <c r="L64" s="549"/>
      <c r="M64" s="549"/>
      <c r="N64" s="549"/>
      <c r="O64" s="549"/>
      <c r="P64" s="549"/>
      <c r="Q64" s="549"/>
      <c r="R64" s="482"/>
      <c r="S64" s="491"/>
      <c r="T64" s="482"/>
      <c r="U64" s="526"/>
      <c r="V64" s="526"/>
      <c r="W64" s="526"/>
      <c r="X64" s="526"/>
    </row>
    <row r="65" spans="1:24" ht="33" customHeight="1">
      <c r="A65" s="511"/>
      <c r="B65" s="490"/>
      <c r="D65" s="487" t="s">
        <v>601</v>
      </c>
      <c r="E65" s="492"/>
      <c r="F65" s="480"/>
      <c r="G65" s="549"/>
      <c r="H65" s="549"/>
      <c r="I65" s="549"/>
      <c r="J65" s="549"/>
      <c r="K65" s="549"/>
      <c r="L65" s="549"/>
      <c r="M65" s="549"/>
      <c r="N65" s="549"/>
      <c r="O65" s="549"/>
      <c r="P65" s="549"/>
      <c r="Q65" s="549"/>
      <c r="R65" s="482"/>
      <c r="S65" s="491"/>
      <c r="T65" s="482"/>
      <c r="U65" s="526"/>
      <c r="V65" s="526"/>
      <c r="W65" s="526"/>
      <c r="X65" s="526"/>
    </row>
    <row r="66" spans="1:24" ht="33" customHeight="1">
      <c r="A66" s="511"/>
      <c r="B66" s="490"/>
      <c r="D66" s="487"/>
      <c r="E66" s="492"/>
      <c r="F66" s="480"/>
      <c r="G66" s="549"/>
      <c r="H66" s="549"/>
      <c r="I66" s="549"/>
      <c r="J66" s="549"/>
      <c r="K66" s="549"/>
      <c r="L66" s="549"/>
      <c r="M66" s="549"/>
      <c r="N66" s="549"/>
      <c r="O66" s="549"/>
      <c r="P66" s="549"/>
      <c r="Q66" s="549"/>
      <c r="R66" s="482"/>
      <c r="S66" s="491"/>
      <c r="T66" s="482"/>
      <c r="U66" s="526"/>
      <c r="V66" s="526"/>
      <c r="W66" s="526"/>
      <c r="X66" s="526"/>
    </row>
    <row r="67" spans="1:24" ht="33" customHeight="1">
      <c r="A67" s="511"/>
      <c r="B67" s="490"/>
      <c r="D67" s="487"/>
      <c r="E67" s="492"/>
      <c r="F67" s="480"/>
      <c r="G67" s="549"/>
      <c r="H67" s="549"/>
      <c r="I67" s="549"/>
      <c r="J67" s="549"/>
      <c r="K67" s="549"/>
      <c r="L67" s="549"/>
      <c r="M67" s="549"/>
      <c r="N67" s="549"/>
      <c r="O67" s="549"/>
      <c r="P67" s="549"/>
      <c r="Q67" s="549"/>
      <c r="R67" s="482"/>
      <c r="S67" s="491"/>
      <c r="T67" s="482"/>
      <c r="U67" s="526"/>
      <c r="V67" s="526"/>
      <c r="W67" s="526"/>
      <c r="X67" s="526"/>
    </row>
    <row r="68" spans="1:24" ht="33" customHeight="1">
      <c r="A68" s="511"/>
      <c r="B68" s="490" t="s">
        <v>700</v>
      </c>
      <c r="D68" s="487" t="s">
        <v>603</v>
      </c>
      <c r="E68" s="506" t="s">
        <v>698</v>
      </c>
      <c r="F68" s="547">
        <v>114.33</v>
      </c>
      <c r="G68" s="549">
        <v>111.36</v>
      </c>
      <c r="H68" s="549">
        <v>110.02</v>
      </c>
      <c r="I68" s="549">
        <v>115.02</v>
      </c>
      <c r="J68" s="549">
        <v>121.54</v>
      </c>
      <c r="K68" s="549">
        <v>122.58</v>
      </c>
      <c r="L68" s="551">
        <v>123</v>
      </c>
      <c r="M68" s="551">
        <v>122.9</v>
      </c>
      <c r="N68" s="549">
        <v>122.52</v>
      </c>
      <c r="O68" s="549">
        <v>122.15</v>
      </c>
      <c r="P68" s="549">
        <v>121.74</v>
      </c>
      <c r="Q68" s="549">
        <v>121.04</v>
      </c>
      <c r="R68" s="538"/>
      <c r="S68" s="545"/>
      <c r="T68" s="538"/>
      <c r="U68" s="526"/>
      <c r="V68" s="526"/>
      <c r="W68" s="526"/>
      <c r="X68" s="526"/>
    </row>
    <row r="69" spans="1:24" ht="33" customHeight="1">
      <c r="A69" s="511"/>
      <c r="B69" s="490"/>
      <c r="D69" s="487" t="s">
        <v>602</v>
      </c>
      <c r="E69" s="492"/>
      <c r="F69" s="474">
        <v>120.02</v>
      </c>
      <c r="G69" s="474">
        <v>111.36</v>
      </c>
      <c r="H69" s="474">
        <v>110.33</v>
      </c>
      <c r="I69" s="548">
        <v>116.5</v>
      </c>
      <c r="J69" s="550">
        <v>120.9</v>
      </c>
      <c r="K69" s="549"/>
      <c r="L69" s="549"/>
      <c r="M69" s="549"/>
      <c r="N69" s="549"/>
      <c r="O69" s="549"/>
      <c r="P69" s="549"/>
      <c r="Q69" s="549"/>
      <c r="R69" s="538"/>
      <c r="S69" s="545"/>
      <c r="T69" s="538"/>
      <c r="U69" s="526"/>
      <c r="V69" s="526"/>
      <c r="W69" s="526"/>
      <c r="X69" s="526"/>
    </row>
    <row r="70" spans="1:24" ht="33" customHeight="1">
      <c r="A70" s="511"/>
      <c r="B70" s="490"/>
      <c r="D70" s="487" t="s">
        <v>601</v>
      </c>
      <c r="E70" s="492"/>
      <c r="F70" s="547"/>
      <c r="G70" s="549"/>
      <c r="H70" s="549"/>
      <c r="I70" s="549"/>
      <c r="J70" s="549"/>
      <c r="K70" s="549"/>
      <c r="L70" s="549"/>
      <c r="M70" s="549"/>
      <c r="N70" s="549"/>
      <c r="O70" s="549"/>
      <c r="P70" s="549"/>
      <c r="Q70" s="549"/>
      <c r="R70" s="538"/>
      <c r="S70" s="545"/>
      <c r="T70" s="538"/>
      <c r="U70" s="526"/>
      <c r="V70" s="526"/>
      <c r="W70" s="526"/>
      <c r="X70" s="526"/>
    </row>
    <row r="71" spans="1:24" ht="33" customHeight="1">
      <c r="A71" s="511"/>
      <c r="B71" s="490"/>
      <c r="D71" s="487"/>
      <c r="E71" s="492"/>
      <c r="F71" s="547"/>
      <c r="G71" s="547"/>
      <c r="H71" s="547"/>
      <c r="I71" s="547"/>
      <c r="J71" s="547"/>
      <c r="K71" s="547"/>
      <c r="L71" s="547"/>
      <c r="M71" s="547"/>
      <c r="N71" s="547"/>
      <c r="O71" s="547"/>
      <c r="P71" s="547"/>
      <c r="Q71" s="547"/>
      <c r="R71" s="538"/>
      <c r="S71" s="545"/>
      <c r="T71" s="538"/>
      <c r="U71" s="526"/>
      <c r="V71" s="526"/>
      <c r="W71" s="526"/>
      <c r="X71" s="526"/>
    </row>
    <row r="72" spans="1:24" ht="33" customHeight="1">
      <c r="A72" s="511"/>
      <c r="B72" s="490" t="s">
        <v>699</v>
      </c>
      <c r="D72" s="487" t="s">
        <v>603</v>
      </c>
      <c r="E72" s="506" t="s">
        <v>698</v>
      </c>
      <c r="F72" s="547">
        <v>631.80999999999995</v>
      </c>
      <c r="G72" s="547">
        <v>630.80999999999995</v>
      </c>
      <c r="H72" s="547">
        <v>630.13</v>
      </c>
      <c r="I72" s="547">
        <v>632.88</v>
      </c>
      <c r="J72" s="547">
        <v>631.91</v>
      </c>
      <c r="K72" s="547">
        <v>639.11</v>
      </c>
      <c r="L72" s="547">
        <v>639.28</v>
      </c>
      <c r="M72" s="547">
        <v>638.9</v>
      </c>
      <c r="N72" s="547">
        <v>639</v>
      </c>
      <c r="O72" s="547">
        <v>638.21</v>
      </c>
      <c r="P72" s="547">
        <v>636.88</v>
      </c>
      <c r="Q72" s="547">
        <v>635</v>
      </c>
      <c r="R72" s="538"/>
      <c r="S72" s="545"/>
      <c r="T72" s="538"/>
      <c r="U72" s="526"/>
      <c r="V72" s="526"/>
      <c r="W72" s="526"/>
      <c r="X72" s="526"/>
    </row>
    <row r="73" spans="1:24" ht="33" customHeight="1">
      <c r="A73" s="511"/>
      <c r="B73" s="490"/>
      <c r="D73" s="487" t="s">
        <v>602</v>
      </c>
      <c r="E73" s="492"/>
      <c r="F73" s="474">
        <v>632.45000000000005</v>
      </c>
      <c r="G73" s="548">
        <v>630.20000000000005</v>
      </c>
      <c r="H73" s="474">
        <v>629.04</v>
      </c>
      <c r="I73" s="548">
        <v>632.79999999999995</v>
      </c>
      <c r="J73" s="473">
        <v>635.14</v>
      </c>
      <c r="K73" s="547"/>
      <c r="L73" s="547"/>
      <c r="M73" s="547"/>
      <c r="N73" s="547"/>
      <c r="O73" s="547"/>
      <c r="P73" s="547"/>
      <c r="Q73" s="547"/>
      <c r="R73" s="538"/>
      <c r="S73" s="545"/>
      <c r="T73" s="538"/>
      <c r="U73" s="526"/>
      <c r="V73" s="526"/>
      <c r="W73" s="526"/>
      <c r="X73" s="526"/>
    </row>
    <row r="74" spans="1:24" ht="33" customHeight="1">
      <c r="A74" s="511"/>
      <c r="B74" s="490"/>
      <c r="D74" s="487" t="s">
        <v>601</v>
      </c>
      <c r="E74" s="492"/>
      <c r="F74" s="547"/>
      <c r="G74" s="547"/>
      <c r="H74" s="547"/>
      <c r="I74" s="547"/>
      <c r="J74" s="547"/>
      <c r="K74" s="547"/>
      <c r="L74" s="547"/>
      <c r="M74" s="547"/>
      <c r="N74" s="547"/>
      <c r="O74" s="547"/>
      <c r="P74" s="547"/>
      <c r="Q74" s="547"/>
      <c r="R74" s="538"/>
      <c r="S74" s="545"/>
      <c r="T74" s="538"/>
      <c r="U74" s="526"/>
      <c r="V74" s="526"/>
      <c r="W74" s="526"/>
      <c r="X74" s="526"/>
    </row>
    <row r="75" spans="1:24" ht="33" customHeight="1">
      <c r="A75" s="511"/>
      <c r="B75" s="490"/>
      <c r="D75" s="487"/>
      <c r="E75" s="492"/>
      <c r="F75" s="547"/>
      <c r="G75" s="547"/>
      <c r="H75" s="547"/>
      <c r="I75" s="547"/>
      <c r="J75" s="547"/>
      <c r="K75" s="547"/>
      <c r="L75" s="547"/>
      <c r="M75" s="547"/>
      <c r="N75" s="547"/>
      <c r="O75" s="547"/>
      <c r="P75" s="547"/>
      <c r="Q75" s="547"/>
      <c r="R75" s="538"/>
      <c r="S75" s="545"/>
      <c r="T75" s="538"/>
      <c r="U75" s="526"/>
      <c r="V75" s="526"/>
      <c r="W75" s="526"/>
      <c r="X75" s="526"/>
    </row>
    <row r="76" spans="1:24" ht="33" customHeight="1">
      <c r="A76" s="511"/>
      <c r="B76" s="490" t="s">
        <v>697</v>
      </c>
      <c r="D76" s="487" t="s">
        <v>603</v>
      </c>
      <c r="E76" s="506" t="s">
        <v>696</v>
      </c>
      <c r="F76" s="482">
        <v>2724.8</v>
      </c>
      <c r="G76" s="482">
        <v>2716.2</v>
      </c>
      <c r="H76" s="482">
        <v>2713</v>
      </c>
      <c r="I76" s="482">
        <v>2727</v>
      </c>
      <c r="J76" s="482">
        <v>2737</v>
      </c>
      <c r="K76" s="546">
        <v>2746</v>
      </c>
      <c r="L76" s="546">
        <v>2747</v>
      </c>
      <c r="M76" s="546">
        <v>2744</v>
      </c>
      <c r="N76" s="546">
        <v>2740</v>
      </c>
      <c r="O76" s="546">
        <v>2734</v>
      </c>
      <c r="P76" s="546">
        <v>2729</v>
      </c>
      <c r="Q76" s="546">
        <v>2722</v>
      </c>
      <c r="R76" s="538"/>
      <c r="S76" s="545"/>
      <c r="T76" s="538"/>
      <c r="U76" s="526"/>
      <c r="V76" s="526"/>
      <c r="W76" s="526"/>
      <c r="X76" s="526"/>
    </row>
    <row r="77" spans="1:24" ht="33" customHeight="1">
      <c r="A77" s="511"/>
      <c r="B77" s="490"/>
      <c r="D77" s="487" t="s">
        <v>602</v>
      </c>
      <c r="E77" s="492"/>
      <c r="F77" s="482">
        <v>2714</v>
      </c>
      <c r="G77" s="482">
        <v>2705</v>
      </c>
      <c r="H77" s="482">
        <v>2707</v>
      </c>
      <c r="I77" s="482">
        <v>2725</v>
      </c>
      <c r="J77" s="482">
        <v>2735</v>
      </c>
      <c r="K77" s="482"/>
      <c r="L77" s="482"/>
      <c r="M77" s="482"/>
      <c r="N77" s="482"/>
      <c r="O77" s="482"/>
      <c r="P77" s="482"/>
      <c r="Q77" s="482"/>
      <c r="R77" s="482"/>
      <c r="S77" s="491"/>
      <c r="T77" s="482"/>
      <c r="U77" s="526"/>
      <c r="V77" s="526"/>
      <c r="W77" s="526"/>
      <c r="X77" s="526"/>
    </row>
    <row r="78" spans="1:24" ht="33" customHeight="1">
      <c r="A78" s="511"/>
      <c r="B78" s="490"/>
      <c r="D78" s="487" t="s">
        <v>601</v>
      </c>
      <c r="E78" s="492"/>
      <c r="F78" s="482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482"/>
      <c r="S78" s="491"/>
      <c r="T78" s="482"/>
      <c r="U78" s="526"/>
      <c r="V78" s="526"/>
      <c r="W78" s="526"/>
      <c r="X78" s="526"/>
    </row>
    <row r="79" spans="1:24" ht="25.5" customHeight="1">
      <c r="A79" s="511"/>
      <c r="B79" s="490"/>
      <c r="D79" s="487"/>
      <c r="E79" s="492"/>
      <c r="F79" s="482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91"/>
      <c r="T79" s="482"/>
      <c r="U79" s="526"/>
      <c r="V79" s="526"/>
      <c r="W79" s="526"/>
      <c r="X79" s="526"/>
    </row>
    <row r="80" spans="1:24" ht="44.25" customHeight="1">
      <c r="A80" s="511"/>
      <c r="B80" s="490" t="s">
        <v>695</v>
      </c>
      <c r="D80" s="487"/>
      <c r="E80" s="492"/>
      <c r="F80" s="482"/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91"/>
      <c r="T80" s="482"/>
      <c r="U80" s="526"/>
      <c r="V80" s="526"/>
      <c r="W80" s="526"/>
      <c r="X80" s="526"/>
    </row>
    <row r="81" spans="1:24" ht="33" customHeight="1">
      <c r="A81" s="511">
        <v>8</v>
      </c>
      <c r="B81" s="490" t="s">
        <v>694</v>
      </c>
      <c r="D81" s="487"/>
      <c r="E81" s="492"/>
      <c r="F81" s="538"/>
      <c r="G81" s="538"/>
      <c r="H81" s="538"/>
      <c r="I81" s="538"/>
      <c r="J81" s="538"/>
      <c r="K81" s="538"/>
      <c r="L81" s="538"/>
      <c r="M81" s="538"/>
      <c r="N81" s="538"/>
      <c r="O81" s="538"/>
      <c r="P81" s="538"/>
      <c r="Q81" s="538"/>
      <c r="R81" s="538"/>
      <c r="S81" s="545"/>
      <c r="T81" s="538"/>
      <c r="U81" s="526"/>
      <c r="V81" s="526"/>
      <c r="W81" s="526"/>
      <c r="X81" s="526"/>
    </row>
    <row r="82" spans="1:24" ht="42" customHeight="1">
      <c r="A82" s="511"/>
      <c r="B82" s="490" t="s">
        <v>615</v>
      </c>
      <c r="D82" s="487" t="s">
        <v>603</v>
      </c>
      <c r="E82" s="492" t="s">
        <v>0</v>
      </c>
      <c r="F82" s="482">
        <v>255.892</v>
      </c>
      <c r="G82" s="482">
        <v>175.499</v>
      </c>
      <c r="H82" s="482">
        <v>236.09</v>
      </c>
      <c r="I82" s="482">
        <v>250.60300000000001</v>
      </c>
      <c r="J82" s="482">
        <v>245.23</v>
      </c>
      <c r="K82" s="482">
        <v>225.34899999999999</v>
      </c>
      <c r="L82" s="482">
        <v>240.43299999999999</v>
      </c>
      <c r="M82" s="482">
        <v>218.85499999999999</v>
      </c>
      <c r="N82" s="482">
        <v>258.495</v>
      </c>
      <c r="O82" s="482">
        <v>275.07799999999997</v>
      </c>
      <c r="P82" s="482">
        <v>249.67599999999999</v>
      </c>
      <c r="Q82" s="482">
        <v>259.56299999999999</v>
      </c>
      <c r="R82" s="480">
        <f>SUM(F82:Q82)</f>
        <v>2890.7629999999999</v>
      </c>
      <c r="S82" s="481">
        <f>R82/12</f>
        <v>240.89691666666667</v>
      </c>
      <c r="T82" s="480">
        <f>MAX(F82:Q82)</f>
        <v>275.07799999999997</v>
      </c>
      <c r="U82" s="526"/>
      <c r="V82" s="526"/>
      <c r="W82" s="526"/>
      <c r="X82" s="526"/>
    </row>
    <row r="83" spans="1:24" ht="33" customHeight="1">
      <c r="A83" s="511"/>
      <c r="B83" s="490"/>
      <c r="D83" s="487" t="s">
        <v>602</v>
      </c>
      <c r="E83" s="492"/>
      <c r="F83" s="482">
        <v>225.64500000000001</v>
      </c>
      <c r="G83" s="482">
        <v>236.011</v>
      </c>
      <c r="H83" s="482">
        <v>262.79000000000002</v>
      </c>
      <c r="I83" s="482">
        <v>246.84299999999999</v>
      </c>
      <c r="J83" s="482">
        <v>139.249</v>
      </c>
      <c r="K83" s="482">
        <v>104.53700000000001</v>
      </c>
      <c r="L83" s="482">
        <f t="shared" ref="L83:Q83" si="8">1215.08/6</f>
        <v>202.51333333333332</v>
      </c>
      <c r="M83" s="482">
        <f t="shared" si="8"/>
        <v>202.51333333333332</v>
      </c>
      <c r="N83" s="482">
        <f t="shared" si="8"/>
        <v>202.51333333333332</v>
      </c>
      <c r="O83" s="482">
        <f t="shared" si="8"/>
        <v>202.51333333333332</v>
      </c>
      <c r="P83" s="482">
        <f t="shared" si="8"/>
        <v>202.51333333333332</v>
      </c>
      <c r="Q83" s="482">
        <f t="shared" si="8"/>
        <v>202.51333333333332</v>
      </c>
      <c r="R83" s="480">
        <f>SUM(F83:Q83)</f>
        <v>2430.1549999999997</v>
      </c>
      <c r="S83" s="481">
        <f>R83/12</f>
        <v>202.51291666666665</v>
      </c>
      <c r="T83" s="480">
        <f>MAX(F83:Q83)</f>
        <v>262.79000000000002</v>
      </c>
      <c r="U83" s="526"/>
      <c r="V83" s="526"/>
      <c r="W83" s="526"/>
      <c r="X83" s="526"/>
    </row>
    <row r="84" spans="1:24" ht="33" customHeight="1">
      <c r="A84" s="511"/>
      <c r="B84" s="490"/>
      <c r="D84" s="487" t="s">
        <v>601</v>
      </c>
      <c r="E84" s="492"/>
      <c r="F84" s="482">
        <f t="shared" ref="F84:Q84" si="9">2913.49/12</f>
        <v>242.79083333333332</v>
      </c>
      <c r="G84" s="482">
        <f t="shared" si="9"/>
        <v>242.79083333333332</v>
      </c>
      <c r="H84" s="482">
        <f t="shared" si="9"/>
        <v>242.79083333333332</v>
      </c>
      <c r="I84" s="482">
        <f t="shared" si="9"/>
        <v>242.79083333333332</v>
      </c>
      <c r="J84" s="482">
        <f t="shared" si="9"/>
        <v>242.79083333333332</v>
      </c>
      <c r="K84" s="482">
        <f t="shared" si="9"/>
        <v>242.79083333333332</v>
      </c>
      <c r="L84" s="482">
        <f t="shared" si="9"/>
        <v>242.79083333333332</v>
      </c>
      <c r="M84" s="482">
        <f t="shared" si="9"/>
        <v>242.79083333333332</v>
      </c>
      <c r="N84" s="482">
        <f t="shared" si="9"/>
        <v>242.79083333333332</v>
      </c>
      <c r="O84" s="482">
        <f t="shared" si="9"/>
        <v>242.79083333333332</v>
      </c>
      <c r="P84" s="482">
        <f t="shared" si="9"/>
        <v>242.79083333333332</v>
      </c>
      <c r="Q84" s="482">
        <f t="shared" si="9"/>
        <v>242.79083333333332</v>
      </c>
      <c r="R84" s="480">
        <f>SUM(F84:Q84)</f>
        <v>2913.4900000000002</v>
      </c>
      <c r="S84" s="481">
        <f>R84/12</f>
        <v>242.79083333333335</v>
      </c>
      <c r="T84" s="480">
        <f>MAX(F84:Q84)</f>
        <v>242.79083333333332</v>
      </c>
      <c r="U84" s="526"/>
      <c r="V84" s="526"/>
      <c r="W84" s="526"/>
      <c r="X84" s="526"/>
    </row>
    <row r="85" spans="1:24" ht="33" customHeight="1">
      <c r="A85" s="511"/>
      <c r="B85" s="490"/>
      <c r="D85" s="487"/>
      <c r="E85" s="492"/>
      <c r="F85" s="543"/>
      <c r="G85" s="543"/>
      <c r="H85" s="543"/>
      <c r="I85" s="543"/>
      <c r="J85" s="543"/>
      <c r="K85" s="543"/>
      <c r="L85" s="543"/>
      <c r="M85" s="543"/>
      <c r="N85" s="543"/>
      <c r="O85" s="543"/>
      <c r="P85" s="543"/>
      <c r="Q85" s="543"/>
      <c r="R85" s="544"/>
      <c r="S85" s="544"/>
      <c r="T85" s="527"/>
      <c r="U85" s="526"/>
      <c r="V85" s="526"/>
      <c r="W85" s="526"/>
      <c r="X85" s="526"/>
    </row>
    <row r="86" spans="1:24" ht="42.75" customHeight="1">
      <c r="A86" s="511"/>
      <c r="B86" s="490" t="s">
        <v>692</v>
      </c>
      <c r="D86" s="487" t="s">
        <v>603</v>
      </c>
      <c r="E86" s="492" t="s">
        <v>1</v>
      </c>
      <c r="F86" s="496">
        <v>92.48</v>
      </c>
      <c r="G86" s="496">
        <v>61.39</v>
      </c>
      <c r="H86" s="496">
        <v>85.4</v>
      </c>
      <c r="I86" s="496">
        <v>87.69</v>
      </c>
      <c r="J86" s="496">
        <v>85.77</v>
      </c>
      <c r="K86" s="496">
        <v>81.44</v>
      </c>
      <c r="L86" s="496">
        <v>84.15</v>
      </c>
      <c r="M86" s="496">
        <v>79.58</v>
      </c>
      <c r="N86" s="496">
        <v>90.67</v>
      </c>
      <c r="O86" s="496">
        <v>97</v>
      </c>
      <c r="P86" s="496">
        <v>96.68</v>
      </c>
      <c r="Q86" s="496">
        <v>90.78</v>
      </c>
      <c r="R86" s="496"/>
      <c r="S86" s="540"/>
      <c r="T86" s="496"/>
      <c r="U86" s="526"/>
      <c r="V86" s="526"/>
      <c r="W86" s="526"/>
      <c r="X86" s="526"/>
    </row>
    <row r="87" spans="1:24" ht="33" customHeight="1">
      <c r="A87" s="511"/>
      <c r="B87" s="490"/>
      <c r="D87" s="487" t="s">
        <v>602</v>
      </c>
      <c r="E87" s="492"/>
      <c r="F87" s="496">
        <f>(F83/(1-8.5%))/(0.42*24*F$10)*100</f>
        <v>81.549787492410445</v>
      </c>
      <c r="G87" s="496">
        <v>82.54</v>
      </c>
      <c r="H87" s="496">
        <v>94.98</v>
      </c>
      <c r="I87" s="496">
        <v>86.33</v>
      </c>
      <c r="J87" s="496">
        <v>48.7</v>
      </c>
      <c r="K87" s="496">
        <v>37.99</v>
      </c>
      <c r="L87" s="496">
        <v>72.099999999999994</v>
      </c>
      <c r="M87" s="496">
        <v>52.84</v>
      </c>
      <c r="N87" s="496">
        <f>(N83/(1-8.5%))/(0.42*24*N$10)*100</f>
        <v>70.828868202391902</v>
      </c>
      <c r="O87" s="496">
        <f>(O83/(1-8.5%))/(0.42*24*O$10)*100</f>
        <v>70.828868202391902</v>
      </c>
      <c r="P87" s="496">
        <f>(P83/(1-8.5%))/(0.42*24*P$10)*100</f>
        <v>78.417675509791025</v>
      </c>
      <c r="Q87" s="496">
        <f>(Q83/(1-8.5%))/(0.42*24*Q$10)*100</f>
        <v>70.828868202391902</v>
      </c>
      <c r="R87" s="496"/>
      <c r="S87" s="540"/>
      <c r="T87" s="496"/>
      <c r="U87" s="526"/>
      <c r="V87" s="526"/>
      <c r="W87" s="526"/>
      <c r="X87" s="526"/>
    </row>
    <row r="88" spans="1:24" ht="33" customHeight="1">
      <c r="A88" s="511"/>
      <c r="B88" s="490"/>
      <c r="D88" s="487" t="s">
        <v>601</v>
      </c>
      <c r="E88" s="492"/>
      <c r="F88" s="496">
        <v>87.02</v>
      </c>
      <c r="G88" s="496">
        <v>87.02</v>
      </c>
      <c r="H88" s="496">
        <v>87.02</v>
      </c>
      <c r="I88" s="496">
        <v>87.02</v>
      </c>
      <c r="J88" s="496">
        <v>87.02</v>
      </c>
      <c r="K88" s="496">
        <v>87.02</v>
      </c>
      <c r="L88" s="496">
        <v>87.02</v>
      </c>
      <c r="M88" s="496">
        <v>87.02</v>
      </c>
      <c r="N88" s="496">
        <v>87.02</v>
      </c>
      <c r="O88" s="496">
        <v>87.02</v>
      </c>
      <c r="P88" s="496">
        <v>87.02</v>
      </c>
      <c r="Q88" s="496">
        <v>87.02</v>
      </c>
      <c r="R88" s="496"/>
      <c r="S88" s="540"/>
      <c r="T88" s="482"/>
      <c r="U88" s="526"/>
      <c r="V88" s="526"/>
      <c r="W88" s="526"/>
      <c r="X88" s="526"/>
    </row>
    <row r="89" spans="1:24" ht="33" customHeight="1">
      <c r="A89" s="511"/>
      <c r="B89" s="490"/>
      <c r="D89" s="487"/>
      <c r="E89" s="492"/>
      <c r="F89" s="543"/>
      <c r="G89" s="543"/>
      <c r="H89" s="543"/>
      <c r="I89" s="543"/>
      <c r="J89" s="543"/>
      <c r="K89" s="543"/>
      <c r="L89" s="543"/>
      <c r="M89" s="543"/>
      <c r="N89" s="543"/>
      <c r="O89" s="543"/>
      <c r="P89" s="543"/>
      <c r="Q89" s="543"/>
      <c r="R89" s="543"/>
      <c r="S89" s="542"/>
      <c r="T89" s="527"/>
      <c r="U89" s="526"/>
      <c r="V89" s="526"/>
      <c r="W89" s="526"/>
      <c r="X89" s="526"/>
    </row>
    <row r="90" spans="1:24" ht="33" customHeight="1">
      <c r="A90" s="511">
        <v>9</v>
      </c>
      <c r="B90" s="490" t="s">
        <v>693</v>
      </c>
      <c r="D90" s="487"/>
      <c r="E90" s="492"/>
      <c r="F90" s="543"/>
      <c r="G90" s="543"/>
      <c r="H90" s="543"/>
      <c r="I90" s="543"/>
      <c r="J90" s="543"/>
      <c r="K90" s="543"/>
      <c r="L90" s="543"/>
      <c r="M90" s="543"/>
      <c r="N90" s="543"/>
      <c r="O90" s="543"/>
      <c r="P90" s="543"/>
      <c r="Q90" s="543"/>
      <c r="R90" s="543"/>
      <c r="S90" s="542"/>
      <c r="T90" s="527"/>
      <c r="U90" s="526"/>
      <c r="V90" s="526"/>
      <c r="W90" s="526"/>
      <c r="X90" s="526"/>
    </row>
    <row r="91" spans="1:24" ht="48" customHeight="1">
      <c r="A91" s="511"/>
      <c r="B91" s="490" t="s">
        <v>615</v>
      </c>
      <c r="D91" s="487" t="s">
        <v>603</v>
      </c>
      <c r="E91" s="492" t="s">
        <v>0</v>
      </c>
      <c r="F91" s="482">
        <v>271.90100000000001</v>
      </c>
      <c r="G91" s="482">
        <v>295.255</v>
      </c>
      <c r="H91" s="482">
        <v>260.39999999999998</v>
      </c>
      <c r="I91" s="482">
        <v>270.89299999999997</v>
      </c>
      <c r="J91" s="482">
        <v>269.40300000000002</v>
      </c>
      <c r="K91" s="482">
        <v>284.529</v>
      </c>
      <c r="L91" s="502">
        <v>282.16699999999997</v>
      </c>
      <c r="M91" s="502">
        <v>302.58499999999998</v>
      </c>
      <c r="N91" s="502">
        <v>245.96899999999999</v>
      </c>
      <c r="O91" s="502">
        <v>291.99900000000002</v>
      </c>
      <c r="P91" s="502">
        <v>281.00700000000001</v>
      </c>
      <c r="Q91" s="502">
        <v>299.10399999999998</v>
      </c>
      <c r="R91" s="480">
        <f>SUM(F91:Q91)</f>
        <v>3355.2119999999995</v>
      </c>
      <c r="S91" s="481">
        <f>R91/12</f>
        <v>279.60099999999994</v>
      </c>
      <c r="T91" s="480">
        <f>MAX(F91:Q91)</f>
        <v>302.58499999999998</v>
      </c>
      <c r="U91" s="526"/>
      <c r="V91" s="526"/>
      <c r="W91" s="526"/>
      <c r="X91" s="526"/>
    </row>
    <row r="92" spans="1:24" ht="33" customHeight="1">
      <c r="A92" s="511"/>
      <c r="B92" s="490"/>
      <c r="D92" s="487" t="s">
        <v>602</v>
      </c>
      <c r="E92" s="492"/>
      <c r="F92" s="482">
        <v>276.10199999999998</v>
      </c>
      <c r="G92" s="482">
        <v>300.673</v>
      </c>
      <c r="H92" s="482">
        <v>279.29000000000002</v>
      </c>
      <c r="I92" s="482">
        <v>295.36900000000003</v>
      </c>
      <c r="J92" s="482">
        <v>289.96800000000002</v>
      </c>
      <c r="K92" s="482">
        <v>246.108</v>
      </c>
      <c r="L92" s="502">
        <f t="shared" ref="L92:Q92" si="10">1687.51/6</f>
        <v>281.25166666666667</v>
      </c>
      <c r="M92" s="502">
        <f t="shared" si="10"/>
        <v>281.25166666666667</v>
      </c>
      <c r="N92" s="502">
        <f t="shared" si="10"/>
        <v>281.25166666666667</v>
      </c>
      <c r="O92" s="502">
        <f t="shared" si="10"/>
        <v>281.25166666666667</v>
      </c>
      <c r="P92" s="502">
        <f t="shared" si="10"/>
        <v>281.25166666666667</v>
      </c>
      <c r="Q92" s="502">
        <f t="shared" si="10"/>
        <v>281.25166666666667</v>
      </c>
      <c r="R92" s="480">
        <f>SUM(F92:Q92)</f>
        <v>3375.0199999999995</v>
      </c>
      <c r="S92" s="481">
        <f>R92/12</f>
        <v>281.25166666666661</v>
      </c>
      <c r="T92" s="480">
        <f>MAX(F92:Q92)</f>
        <v>300.673</v>
      </c>
      <c r="U92" s="526"/>
      <c r="V92" s="526"/>
      <c r="W92" s="526"/>
      <c r="X92" s="526"/>
    </row>
    <row r="93" spans="1:24" ht="33" customHeight="1">
      <c r="A93" s="511"/>
      <c r="B93" s="490"/>
      <c r="D93" s="487" t="s">
        <v>601</v>
      </c>
      <c r="E93" s="492"/>
      <c r="F93" s="482">
        <f>313.01*(1-0.10501)</f>
        <v>280.1408199</v>
      </c>
      <c r="G93" s="482">
        <f>322.34*(1-0.10501)</f>
        <v>288.49107659999999</v>
      </c>
      <c r="H93" s="482">
        <f>315.89*(1-0.10501)</f>
        <v>282.71839109999996</v>
      </c>
      <c r="I93" s="482">
        <f>297.86*(1-0.10501)</f>
        <v>266.58172139999999</v>
      </c>
      <c r="J93" s="482">
        <f>281.06*(1-0.10501)</f>
        <v>251.54588939999999</v>
      </c>
      <c r="K93" s="482">
        <f>302.93*(1-0.10501)</f>
        <v>271.1193207</v>
      </c>
      <c r="L93" s="482">
        <f>333.86*(1-0.10501)</f>
        <v>298.80136140000002</v>
      </c>
      <c r="M93" s="482">
        <f>317.33*(1-0.10501)</f>
        <v>284.00717669999995</v>
      </c>
      <c r="N93" s="482">
        <f>318.02*(1-0.10501)</f>
        <v>284.62471979999998</v>
      </c>
      <c r="O93" s="482">
        <f>334.03*(1-0.10501)</f>
        <v>298.95350969999998</v>
      </c>
      <c r="P93" s="482">
        <f>301.67*(1-0.10501)</f>
        <v>269.99163329999999</v>
      </c>
      <c r="Q93" s="482">
        <f>334.2*(1-0.10501)</f>
        <v>299.10565799999995</v>
      </c>
      <c r="R93" s="480">
        <f>SUM(F93:Q93)</f>
        <v>3376.0812780000001</v>
      </c>
      <c r="S93" s="481">
        <f>R93/12</f>
        <v>281.34010649999999</v>
      </c>
      <c r="T93" s="480">
        <f>MAX(F93:Q93)</f>
        <v>299.10565799999995</v>
      </c>
      <c r="U93" s="526"/>
      <c r="V93" s="526"/>
      <c r="W93" s="526"/>
      <c r="X93" s="526"/>
    </row>
    <row r="94" spans="1:24" ht="33" customHeight="1">
      <c r="A94" s="511"/>
      <c r="B94" s="490"/>
      <c r="D94" s="487"/>
      <c r="E94" s="492"/>
      <c r="F94" s="543"/>
      <c r="G94" s="543"/>
      <c r="H94" s="543"/>
      <c r="I94" s="543"/>
      <c r="J94" s="543"/>
      <c r="K94" s="543"/>
      <c r="L94" s="543"/>
      <c r="M94" s="543"/>
      <c r="N94" s="543"/>
      <c r="O94" s="543"/>
      <c r="P94" s="543"/>
      <c r="Q94" s="543"/>
      <c r="R94" s="543"/>
      <c r="S94" s="542"/>
      <c r="T94" s="527"/>
      <c r="U94" s="526"/>
      <c r="V94" s="526"/>
      <c r="W94" s="526"/>
      <c r="X94" s="526"/>
    </row>
    <row r="95" spans="1:24" ht="42" customHeight="1">
      <c r="A95" s="511"/>
      <c r="B95" s="490" t="s">
        <v>692</v>
      </c>
      <c r="D95" s="487" t="s">
        <v>603</v>
      </c>
      <c r="E95" s="492" t="s">
        <v>1</v>
      </c>
      <c r="F95" s="541">
        <v>91.727000000000004</v>
      </c>
      <c r="G95" s="541">
        <v>96.391999999999996</v>
      </c>
      <c r="H95" s="541">
        <v>87.847999999999999</v>
      </c>
      <c r="I95" s="541">
        <v>88.438999999999993</v>
      </c>
      <c r="J95" s="541">
        <v>87.95</v>
      </c>
      <c r="K95" s="541">
        <v>98.84</v>
      </c>
      <c r="L95" s="541">
        <v>92.119</v>
      </c>
      <c r="M95" s="541">
        <v>102.078</v>
      </c>
      <c r="N95" s="541">
        <v>80.302000000000007</v>
      </c>
      <c r="O95" s="541">
        <v>95.328999999999994</v>
      </c>
      <c r="P95" s="541">
        <v>84.35</v>
      </c>
      <c r="Q95" s="541">
        <v>97.674000000000007</v>
      </c>
      <c r="R95" s="496"/>
      <c r="S95" s="540"/>
      <c r="T95" s="496"/>
      <c r="U95" s="526"/>
      <c r="V95" s="526"/>
      <c r="W95" s="526"/>
      <c r="X95" s="526"/>
    </row>
    <row r="96" spans="1:24" ht="33" customHeight="1">
      <c r="A96" s="511"/>
      <c r="B96" s="490"/>
      <c r="D96" s="487" t="s">
        <v>602</v>
      </c>
      <c r="E96" s="492"/>
      <c r="F96" s="541">
        <v>93.144000000000005</v>
      </c>
      <c r="G96" s="541">
        <v>98.192999999999998</v>
      </c>
      <c r="H96" s="541">
        <v>94.218999999999994</v>
      </c>
      <c r="I96" s="541">
        <v>96.429000000000002</v>
      </c>
      <c r="J96" s="541">
        <v>94.665999999999997</v>
      </c>
      <c r="K96" s="541">
        <v>83.025000000000006</v>
      </c>
      <c r="L96" s="541">
        <v>75.83</v>
      </c>
      <c r="M96" s="541">
        <v>9.5340000000000007</v>
      </c>
      <c r="N96" s="541">
        <f>N92/(0.46*24*N$10)*100</f>
        <v>82.179659498207883</v>
      </c>
      <c r="O96" s="541">
        <f>O92/(0.46*24*O$10)*100</f>
        <v>82.179659498207883</v>
      </c>
      <c r="P96" s="541">
        <f>P92/(0.46*24*P$10)*100</f>
        <v>90.984623015873012</v>
      </c>
      <c r="Q96" s="541">
        <f>Q92/(0.46*24*Q$10)*100</f>
        <v>82.179659498207883</v>
      </c>
      <c r="R96" s="496"/>
      <c r="S96" s="540"/>
      <c r="T96" s="496"/>
      <c r="U96" s="526"/>
      <c r="V96" s="526"/>
      <c r="W96" s="526"/>
      <c r="X96" s="526"/>
    </row>
    <row r="97" spans="1:24" ht="33" customHeight="1">
      <c r="A97" s="511"/>
      <c r="B97" s="490"/>
      <c r="D97" s="487" t="s">
        <v>601</v>
      </c>
      <c r="E97" s="492"/>
      <c r="F97" s="532">
        <v>93.61</v>
      </c>
      <c r="G97" s="532">
        <v>93.61</v>
      </c>
      <c r="H97" s="532">
        <v>93.61</v>
      </c>
      <c r="I97" s="532">
        <v>93.61</v>
      </c>
      <c r="J97" s="532">
        <v>93.61</v>
      </c>
      <c r="K97" s="532">
        <v>93.61</v>
      </c>
      <c r="L97" s="532">
        <v>93.61</v>
      </c>
      <c r="M97" s="532">
        <v>93.61</v>
      </c>
      <c r="N97" s="532">
        <v>93.61</v>
      </c>
      <c r="O97" s="532">
        <v>93.61</v>
      </c>
      <c r="P97" s="532">
        <v>93.61</v>
      </c>
      <c r="Q97" s="532">
        <v>93.61</v>
      </c>
      <c r="R97" s="496"/>
      <c r="S97" s="540"/>
      <c r="T97" s="482"/>
      <c r="U97" s="526"/>
      <c r="V97" s="526"/>
      <c r="W97" s="526"/>
      <c r="X97" s="526"/>
    </row>
    <row r="98" spans="1:24" ht="42.75" customHeight="1">
      <c r="A98" s="511"/>
      <c r="B98" s="490" t="s">
        <v>691</v>
      </c>
      <c r="D98" s="487"/>
      <c r="E98" s="492"/>
      <c r="F98" s="482"/>
      <c r="G98" s="482"/>
      <c r="H98" s="482"/>
      <c r="I98" s="482"/>
      <c r="J98" s="482"/>
      <c r="K98" s="482"/>
      <c r="L98" s="482"/>
      <c r="M98" s="482"/>
      <c r="N98" s="482"/>
      <c r="O98" s="482"/>
      <c r="P98" s="482"/>
      <c r="Q98" s="482"/>
      <c r="R98" s="482"/>
      <c r="S98" s="491"/>
      <c r="T98" s="482"/>
      <c r="U98" s="526"/>
      <c r="V98" s="526"/>
      <c r="W98" s="526"/>
      <c r="X98" s="526"/>
    </row>
    <row r="99" spans="1:24" ht="33" customHeight="1">
      <c r="A99" s="511">
        <v>10</v>
      </c>
      <c r="B99" s="490" t="s">
        <v>690</v>
      </c>
      <c r="D99" s="487"/>
      <c r="E99" s="492"/>
      <c r="F99" s="482"/>
      <c r="G99" s="482"/>
      <c r="H99" s="482"/>
      <c r="I99" s="482"/>
      <c r="J99" s="482"/>
      <c r="K99" s="482"/>
      <c r="L99" s="482"/>
      <c r="M99" s="482"/>
      <c r="N99" s="482"/>
      <c r="O99" s="482"/>
      <c r="P99" s="482"/>
      <c r="Q99" s="482"/>
      <c r="R99" s="482"/>
      <c r="S99" s="491"/>
      <c r="T99" s="482"/>
      <c r="U99" s="526"/>
      <c r="V99" s="526"/>
      <c r="W99" s="526"/>
      <c r="X99" s="526"/>
    </row>
    <row r="100" spans="1:24" ht="33" customHeight="1">
      <c r="A100" s="511"/>
      <c r="B100" s="490" t="s">
        <v>682</v>
      </c>
      <c r="D100" s="487" t="s">
        <v>603</v>
      </c>
      <c r="E100" s="492" t="s">
        <v>0</v>
      </c>
      <c r="F100" s="482">
        <v>674.2</v>
      </c>
      <c r="G100" s="482">
        <v>497.17</v>
      </c>
      <c r="H100" s="482">
        <v>658.26</v>
      </c>
      <c r="I100" s="482">
        <v>564.38</v>
      </c>
      <c r="J100" s="482">
        <v>639.41999999999996</v>
      </c>
      <c r="K100" s="482">
        <v>505.96</v>
      </c>
      <c r="L100" s="482">
        <v>781.33</v>
      </c>
      <c r="M100" s="482">
        <v>729.63</v>
      </c>
      <c r="N100" s="482">
        <v>921.19</v>
      </c>
      <c r="O100" s="482">
        <v>850.58</v>
      </c>
      <c r="P100" s="482">
        <v>843.23</v>
      </c>
      <c r="Q100" s="482">
        <v>901.94</v>
      </c>
      <c r="R100" s="480">
        <f>SUM(F100:Q100)</f>
        <v>8567.2900000000009</v>
      </c>
      <c r="S100" s="491"/>
      <c r="T100" s="482"/>
      <c r="U100" s="526"/>
      <c r="V100" s="526"/>
      <c r="W100" s="526"/>
      <c r="X100" s="526"/>
    </row>
    <row r="101" spans="1:24" ht="33" customHeight="1">
      <c r="A101" s="511"/>
      <c r="B101" s="490"/>
      <c r="D101" s="487" t="s">
        <v>602</v>
      </c>
      <c r="E101" s="492"/>
      <c r="F101" s="482">
        <v>836.07</v>
      </c>
      <c r="G101" s="482">
        <v>745.29</v>
      </c>
      <c r="H101" s="482">
        <v>852.18</v>
      </c>
      <c r="I101" s="482">
        <v>686.07</v>
      </c>
      <c r="J101" s="482">
        <v>874.44</v>
      </c>
      <c r="K101" s="482">
        <v>705.46</v>
      </c>
      <c r="L101" s="482"/>
      <c r="M101" s="482"/>
      <c r="N101" s="482"/>
      <c r="O101" s="482"/>
      <c r="P101" s="482"/>
      <c r="Q101" s="482"/>
      <c r="R101" s="480">
        <f>SUM(F101:Q101)</f>
        <v>4699.51</v>
      </c>
      <c r="S101" s="491"/>
      <c r="T101" s="482"/>
      <c r="U101" s="526"/>
      <c r="V101" s="526"/>
      <c r="W101" s="526"/>
      <c r="X101" s="526"/>
    </row>
    <row r="102" spans="1:24" ht="33" customHeight="1">
      <c r="A102" s="511"/>
      <c r="B102" s="490"/>
      <c r="D102" s="487" t="s">
        <v>601</v>
      </c>
      <c r="E102" s="492"/>
      <c r="F102" s="482"/>
      <c r="G102" s="482"/>
      <c r="H102" s="482"/>
      <c r="I102" s="482"/>
      <c r="J102" s="482"/>
      <c r="K102" s="482"/>
      <c r="L102" s="482"/>
      <c r="M102" s="482"/>
      <c r="N102" s="482"/>
      <c r="O102" s="482"/>
      <c r="P102" s="482"/>
      <c r="Q102" s="482"/>
      <c r="R102" s="480">
        <f>SUM(F102:Q102)</f>
        <v>0</v>
      </c>
      <c r="S102" s="491"/>
      <c r="T102" s="482"/>
      <c r="U102" s="526"/>
      <c r="V102" s="526"/>
      <c r="W102" s="526"/>
      <c r="X102" s="526"/>
    </row>
    <row r="103" spans="1:24" ht="33" customHeight="1">
      <c r="A103" s="511"/>
      <c r="B103" s="490"/>
      <c r="D103" s="487"/>
      <c r="E103" s="492"/>
      <c r="F103" s="482"/>
      <c r="G103" s="482"/>
      <c r="H103" s="482"/>
      <c r="I103" s="482"/>
      <c r="J103" s="482"/>
      <c r="K103" s="482"/>
      <c r="L103" s="482"/>
      <c r="M103" s="482"/>
      <c r="N103" s="482"/>
      <c r="O103" s="482"/>
      <c r="P103" s="482"/>
      <c r="Q103" s="482"/>
      <c r="R103" s="482"/>
      <c r="S103" s="491"/>
      <c r="T103" s="482"/>
      <c r="U103" s="526"/>
      <c r="V103" s="526"/>
      <c r="W103" s="526"/>
      <c r="X103" s="526"/>
    </row>
    <row r="104" spans="1:24" ht="33" customHeight="1">
      <c r="A104" s="511"/>
      <c r="B104" s="490" t="s">
        <v>663</v>
      </c>
      <c r="D104" s="487" t="s">
        <v>603</v>
      </c>
      <c r="E104" s="492" t="s">
        <v>1</v>
      </c>
      <c r="F104" s="537">
        <v>30</v>
      </c>
      <c r="G104" s="537">
        <v>30</v>
      </c>
      <c r="H104" s="537">
        <v>30</v>
      </c>
      <c r="I104" s="537">
        <v>30</v>
      </c>
      <c r="J104" s="537">
        <v>30</v>
      </c>
      <c r="K104" s="537">
        <v>30</v>
      </c>
      <c r="L104" s="537">
        <v>30</v>
      </c>
      <c r="M104" s="537">
        <v>30</v>
      </c>
      <c r="N104" s="537">
        <v>30</v>
      </c>
      <c r="O104" s="537">
        <v>30</v>
      </c>
      <c r="P104" s="537">
        <v>30</v>
      </c>
      <c r="Q104" s="537">
        <v>30</v>
      </c>
      <c r="R104" s="482"/>
      <c r="S104" s="491"/>
      <c r="T104" s="482"/>
      <c r="U104" s="526"/>
      <c r="V104" s="526"/>
      <c r="W104" s="526"/>
      <c r="X104" s="526"/>
    </row>
    <row r="105" spans="1:24" ht="33" customHeight="1">
      <c r="A105" s="511"/>
      <c r="B105" s="490"/>
      <c r="D105" s="487" t="s">
        <v>602</v>
      </c>
      <c r="E105" s="492"/>
      <c r="F105" s="537">
        <v>30</v>
      </c>
      <c r="G105" s="537">
        <v>30</v>
      </c>
      <c r="H105" s="537">
        <v>30</v>
      </c>
      <c r="I105" s="537">
        <v>30</v>
      </c>
      <c r="J105" s="537">
        <v>30</v>
      </c>
      <c r="K105" s="537">
        <v>30</v>
      </c>
      <c r="L105" s="537">
        <v>30</v>
      </c>
      <c r="M105" s="537">
        <v>30</v>
      </c>
      <c r="N105" s="537">
        <v>30</v>
      </c>
      <c r="O105" s="537">
        <v>30</v>
      </c>
      <c r="P105" s="537">
        <v>30</v>
      </c>
      <c r="Q105" s="537">
        <v>30</v>
      </c>
      <c r="R105" s="482"/>
      <c r="S105" s="491"/>
      <c r="T105" s="482"/>
      <c r="U105" s="526"/>
      <c r="V105" s="526"/>
      <c r="W105" s="526"/>
      <c r="X105" s="526"/>
    </row>
    <row r="106" spans="1:24" ht="33" customHeight="1">
      <c r="A106" s="511"/>
      <c r="B106" s="490"/>
      <c r="D106" s="487" t="s">
        <v>601</v>
      </c>
      <c r="E106" s="492"/>
      <c r="F106" s="537">
        <v>30</v>
      </c>
      <c r="G106" s="537">
        <v>30</v>
      </c>
      <c r="H106" s="537">
        <v>30</v>
      </c>
      <c r="I106" s="537">
        <v>30</v>
      </c>
      <c r="J106" s="537">
        <v>30</v>
      </c>
      <c r="K106" s="537">
        <v>30</v>
      </c>
      <c r="L106" s="537">
        <v>30</v>
      </c>
      <c r="M106" s="537">
        <v>30</v>
      </c>
      <c r="N106" s="537">
        <v>30</v>
      </c>
      <c r="O106" s="537">
        <v>30</v>
      </c>
      <c r="P106" s="537">
        <v>30</v>
      </c>
      <c r="Q106" s="537">
        <v>30</v>
      </c>
      <c r="R106" s="482"/>
      <c r="S106" s="491"/>
      <c r="T106" s="482"/>
      <c r="U106" s="526"/>
      <c r="V106" s="526"/>
      <c r="W106" s="526"/>
      <c r="X106" s="526"/>
    </row>
    <row r="107" spans="1:24" ht="33" customHeight="1">
      <c r="A107" s="511"/>
      <c r="B107" s="490"/>
      <c r="D107" s="487"/>
      <c r="E107" s="653" t="s">
        <v>689</v>
      </c>
      <c r="F107" s="654"/>
      <c r="G107" s="654"/>
      <c r="H107" s="654"/>
      <c r="I107" s="654"/>
      <c r="J107" s="654"/>
      <c r="K107" s="654"/>
      <c r="L107" s="654"/>
      <c r="M107" s="654"/>
      <c r="N107" s="654"/>
      <c r="O107" s="654"/>
      <c r="P107" s="654"/>
      <c r="Q107" s="654"/>
      <c r="R107" s="655"/>
      <c r="S107" s="491"/>
      <c r="T107" s="482"/>
      <c r="U107" s="526"/>
      <c r="V107" s="526"/>
      <c r="W107" s="526"/>
      <c r="X107" s="526"/>
    </row>
    <row r="108" spans="1:24" ht="65.25" customHeight="1">
      <c r="A108" s="511"/>
      <c r="B108" s="490" t="s">
        <v>681</v>
      </c>
      <c r="D108" s="487" t="s">
        <v>603</v>
      </c>
      <c r="E108" s="492" t="s">
        <v>0</v>
      </c>
      <c r="F108" s="496">
        <v>334.16</v>
      </c>
      <c r="G108" s="496">
        <v>296.17700000000002</v>
      </c>
      <c r="H108" s="496">
        <v>263.79000000000002</v>
      </c>
      <c r="I108" s="496">
        <v>206.33199999999999</v>
      </c>
      <c r="J108" s="496">
        <v>212.893</v>
      </c>
      <c r="K108" s="496">
        <v>174.30500000000001</v>
      </c>
      <c r="L108" s="496">
        <v>345.52199999999999</v>
      </c>
      <c r="M108" s="496">
        <v>202.232</v>
      </c>
      <c r="N108" s="496">
        <v>299.91699999999997</v>
      </c>
      <c r="O108" s="496">
        <v>280.57499999999999</v>
      </c>
      <c r="P108" s="496">
        <v>333.68599999999998</v>
      </c>
      <c r="Q108" s="496">
        <v>297.25700000000001</v>
      </c>
      <c r="R108" s="480">
        <f>SUM(F108:Q108)</f>
        <v>3246.846</v>
      </c>
      <c r="S108" s="481">
        <f>R108/12</f>
        <v>270.57049999999998</v>
      </c>
      <c r="T108" s="480">
        <f>MAX(F108:Q108)</f>
        <v>345.52199999999999</v>
      </c>
      <c r="U108" s="526"/>
      <c r="V108" s="526"/>
      <c r="W108" s="526"/>
      <c r="X108" s="526"/>
    </row>
    <row r="109" spans="1:24" ht="33" customHeight="1">
      <c r="A109" s="511"/>
      <c r="B109" s="490"/>
      <c r="D109" s="487" t="s">
        <v>602</v>
      </c>
      <c r="E109" s="492"/>
      <c r="F109" s="496">
        <v>233.61099999999999</v>
      </c>
      <c r="G109" s="496">
        <v>121.711</v>
      </c>
      <c r="H109" s="496">
        <v>179.32</v>
      </c>
      <c r="I109" s="496">
        <v>9.8070000000000004</v>
      </c>
      <c r="J109" s="496">
        <v>49.673000000000002</v>
      </c>
      <c r="K109" s="496">
        <v>2.4159999999999999</v>
      </c>
      <c r="L109" s="496">
        <f t="shared" ref="L109:Q109" si="11">596.54/6</f>
        <v>99.423333333333332</v>
      </c>
      <c r="M109" s="496">
        <f t="shared" si="11"/>
        <v>99.423333333333332</v>
      </c>
      <c r="N109" s="496">
        <f t="shared" si="11"/>
        <v>99.423333333333332</v>
      </c>
      <c r="O109" s="496">
        <f t="shared" si="11"/>
        <v>99.423333333333332</v>
      </c>
      <c r="P109" s="496">
        <f t="shared" si="11"/>
        <v>99.423333333333332</v>
      </c>
      <c r="Q109" s="496">
        <f t="shared" si="11"/>
        <v>99.423333333333332</v>
      </c>
      <c r="R109" s="480">
        <f>SUM(F109:Q109)</f>
        <v>1193.078</v>
      </c>
      <c r="S109" s="481">
        <f>R109/12</f>
        <v>99.42316666666666</v>
      </c>
      <c r="T109" s="480">
        <f>MAX(F109:Q109)</f>
        <v>233.61099999999999</v>
      </c>
      <c r="U109" s="526"/>
      <c r="V109" s="526"/>
      <c r="W109" s="526"/>
      <c r="X109" s="526"/>
    </row>
    <row r="110" spans="1:24" ht="33" customHeight="1">
      <c r="A110" s="511"/>
      <c r="B110" s="490"/>
      <c r="D110" s="487" t="s">
        <v>601</v>
      </c>
      <c r="E110" s="492"/>
      <c r="F110" s="482">
        <f t="shared" ref="F110:Q110" si="12">2630.82/12</f>
        <v>219.23500000000001</v>
      </c>
      <c r="G110" s="482">
        <f t="shared" si="12"/>
        <v>219.23500000000001</v>
      </c>
      <c r="H110" s="482">
        <f t="shared" si="12"/>
        <v>219.23500000000001</v>
      </c>
      <c r="I110" s="482">
        <f t="shared" si="12"/>
        <v>219.23500000000001</v>
      </c>
      <c r="J110" s="482">
        <f t="shared" si="12"/>
        <v>219.23500000000001</v>
      </c>
      <c r="K110" s="482">
        <f t="shared" si="12"/>
        <v>219.23500000000001</v>
      </c>
      <c r="L110" s="482">
        <f t="shared" si="12"/>
        <v>219.23500000000001</v>
      </c>
      <c r="M110" s="482">
        <f t="shared" si="12"/>
        <v>219.23500000000001</v>
      </c>
      <c r="N110" s="482">
        <f t="shared" si="12"/>
        <v>219.23500000000001</v>
      </c>
      <c r="O110" s="482">
        <f t="shared" si="12"/>
        <v>219.23500000000001</v>
      </c>
      <c r="P110" s="482">
        <f t="shared" si="12"/>
        <v>219.23500000000001</v>
      </c>
      <c r="Q110" s="482">
        <f t="shared" si="12"/>
        <v>219.23500000000001</v>
      </c>
      <c r="R110" s="480">
        <f>SUM(F110:Q110)</f>
        <v>2630.8200000000011</v>
      </c>
      <c r="S110" s="481">
        <f>R110/12</f>
        <v>219.2350000000001</v>
      </c>
      <c r="T110" s="480">
        <f>MAX(F110:Q110)</f>
        <v>219.23500000000001</v>
      </c>
      <c r="U110" s="526"/>
      <c r="V110" s="526"/>
      <c r="W110" s="526"/>
      <c r="X110" s="526"/>
    </row>
    <row r="111" spans="1:24" ht="33" customHeight="1">
      <c r="A111" s="511"/>
      <c r="B111" s="490"/>
      <c r="D111" s="487"/>
      <c r="E111" s="492"/>
      <c r="F111" s="539"/>
      <c r="G111" s="539"/>
      <c r="H111" s="539"/>
      <c r="I111" s="539"/>
      <c r="J111" s="539"/>
      <c r="K111" s="539"/>
      <c r="L111" s="539"/>
      <c r="M111" s="539"/>
      <c r="N111" s="539"/>
      <c r="O111" s="539"/>
      <c r="P111" s="539"/>
      <c r="Q111" s="539"/>
      <c r="R111" s="539"/>
      <c r="S111" s="539"/>
      <c r="T111" s="538"/>
      <c r="U111" s="526"/>
      <c r="V111" s="526"/>
      <c r="W111" s="526"/>
      <c r="X111" s="526"/>
    </row>
    <row r="112" spans="1:24" ht="33" customHeight="1">
      <c r="A112" s="511"/>
      <c r="B112" s="490"/>
      <c r="D112" s="487"/>
      <c r="E112" s="492"/>
      <c r="F112" s="482"/>
      <c r="G112" s="482"/>
      <c r="H112" s="482"/>
      <c r="I112" s="482"/>
      <c r="J112" s="482"/>
      <c r="K112" s="482"/>
      <c r="L112" s="482"/>
      <c r="M112" s="482"/>
      <c r="N112" s="482"/>
      <c r="O112" s="482"/>
      <c r="P112" s="482"/>
      <c r="Q112" s="482"/>
      <c r="R112" s="482"/>
      <c r="S112" s="491"/>
      <c r="T112" s="482"/>
      <c r="U112" s="526"/>
      <c r="V112" s="526"/>
      <c r="W112" s="526"/>
      <c r="X112" s="526"/>
    </row>
    <row r="113" spans="1:24" ht="37.5" customHeight="1">
      <c r="A113" s="511">
        <v>11</v>
      </c>
      <c r="B113" s="490" t="s">
        <v>688</v>
      </c>
      <c r="D113" s="487"/>
      <c r="E113" s="492"/>
      <c r="F113" s="482"/>
      <c r="G113" s="482"/>
      <c r="H113" s="482"/>
      <c r="I113" s="482"/>
      <c r="J113" s="482"/>
      <c r="K113" s="482"/>
      <c r="L113" s="482"/>
      <c r="M113" s="482"/>
      <c r="N113" s="482"/>
      <c r="O113" s="482"/>
      <c r="P113" s="482"/>
      <c r="Q113" s="482"/>
      <c r="R113" s="482"/>
      <c r="S113" s="491"/>
      <c r="T113" s="482"/>
      <c r="U113" s="526"/>
      <c r="V113" s="526"/>
      <c r="W113" s="526"/>
      <c r="X113" s="526"/>
    </row>
    <row r="114" spans="1:24" ht="36" customHeight="1">
      <c r="A114" s="511"/>
      <c r="B114" s="490" t="s">
        <v>682</v>
      </c>
      <c r="D114" s="487" t="s">
        <v>603</v>
      </c>
      <c r="E114" s="492" t="s">
        <v>0</v>
      </c>
      <c r="F114" s="482">
        <v>560.71</v>
      </c>
      <c r="G114" s="482">
        <v>500.48</v>
      </c>
      <c r="H114" s="482">
        <v>465.32</v>
      </c>
      <c r="I114" s="482">
        <v>387.5</v>
      </c>
      <c r="J114" s="482">
        <v>391.05</v>
      </c>
      <c r="K114" s="482">
        <v>415.74</v>
      </c>
      <c r="L114" s="482">
        <v>560.79</v>
      </c>
      <c r="M114" s="482">
        <v>555.11</v>
      </c>
      <c r="N114" s="482">
        <v>468.39</v>
      </c>
      <c r="O114" s="482">
        <v>403.41</v>
      </c>
      <c r="P114" s="482">
        <v>322.08</v>
      </c>
      <c r="Q114" s="482">
        <v>426.41</v>
      </c>
      <c r="R114" s="480">
        <f>SUM(F114:Q114)</f>
        <v>5456.99</v>
      </c>
      <c r="S114" s="491"/>
      <c r="T114" s="482"/>
      <c r="U114" s="526"/>
      <c r="V114" s="526"/>
      <c r="W114" s="526"/>
      <c r="X114" s="526"/>
    </row>
    <row r="115" spans="1:24" ht="33" customHeight="1">
      <c r="A115" s="511"/>
      <c r="B115" s="490"/>
      <c r="D115" s="487" t="s">
        <v>602</v>
      </c>
      <c r="E115" s="492"/>
      <c r="F115" s="482">
        <v>550.21</v>
      </c>
      <c r="G115" s="482">
        <v>459.77</v>
      </c>
      <c r="H115" s="482">
        <v>377.27</v>
      </c>
      <c r="I115" s="482">
        <v>433.12</v>
      </c>
      <c r="J115" s="482">
        <v>466.75</v>
      </c>
      <c r="K115" s="482">
        <v>361.99</v>
      </c>
      <c r="L115" s="482">
        <v>138.81</v>
      </c>
      <c r="M115" s="482"/>
      <c r="N115" s="482"/>
      <c r="O115" s="482"/>
      <c r="P115" s="482"/>
      <c r="Q115" s="482"/>
      <c r="R115" s="480">
        <f>SUM(F115:Q115)</f>
        <v>2787.9199999999996</v>
      </c>
      <c r="S115" s="491"/>
      <c r="T115" s="482"/>
      <c r="U115" s="526"/>
      <c r="V115" s="526"/>
      <c r="W115" s="526"/>
      <c r="X115" s="526"/>
    </row>
    <row r="116" spans="1:24" ht="33" customHeight="1">
      <c r="A116" s="511"/>
      <c r="B116" s="490"/>
      <c r="D116" s="487" t="s">
        <v>601</v>
      </c>
      <c r="E116" s="492"/>
      <c r="F116" s="482"/>
      <c r="G116" s="482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0">
        <f>SUM(F116:Q116)</f>
        <v>0</v>
      </c>
      <c r="S116" s="491"/>
      <c r="T116" s="482"/>
      <c r="U116" s="526"/>
      <c r="V116" s="526"/>
      <c r="W116" s="526"/>
      <c r="X116" s="526"/>
    </row>
    <row r="117" spans="1:24" ht="33" customHeight="1">
      <c r="A117" s="511"/>
      <c r="B117" s="490"/>
      <c r="D117" s="487"/>
      <c r="E117" s="492"/>
      <c r="F117" s="482"/>
      <c r="G117" s="482"/>
      <c r="H117" s="482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91"/>
      <c r="T117" s="482"/>
      <c r="U117" s="526"/>
      <c r="V117" s="526"/>
      <c r="W117" s="526"/>
      <c r="X117" s="526"/>
    </row>
    <row r="118" spans="1:24" ht="33" customHeight="1">
      <c r="A118" s="511"/>
      <c r="B118" s="490" t="s">
        <v>663</v>
      </c>
      <c r="D118" s="487" t="s">
        <v>603</v>
      </c>
      <c r="E118" s="492" t="s">
        <v>1</v>
      </c>
      <c r="F118" s="537">
        <v>25</v>
      </c>
      <c r="G118" s="537">
        <v>25</v>
      </c>
      <c r="H118" s="537">
        <v>25</v>
      </c>
      <c r="I118" s="537">
        <v>25</v>
      </c>
      <c r="J118" s="537">
        <v>25</v>
      </c>
      <c r="K118" s="537">
        <v>25</v>
      </c>
      <c r="L118" s="537">
        <v>25</v>
      </c>
      <c r="M118" s="537">
        <v>25</v>
      </c>
      <c r="N118" s="537">
        <v>25</v>
      </c>
      <c r="O118" s="537">
        <v>25</v>
      </c>
      <c r="P118" s="537">
        <v>25</v>
      </c>
      <c r="Q118" s="537">
        <v>25</v>
      </c>
      <c r="R118" s="482"/>
      <c r="S118" s="491"/>
      <c r="T118" s="482"/>
      <c r="U118" s="526"/>
      <c r="V118" s="526"/>
      <c r="W118" s="526"/>
      <c r="X118" s="526"/>
    </row>
    <row r="119" spans="1:24" ht="33" customHeight="1">
      <c r="A119" s="511"/>
      <c r="B119" s="490"/>
      <c r="D119" s="487" t="s">
        <v>602</v>
      </c>
      <c r="E119" s="492"/>
      <c r="F119" s="537">
        <v>25</v>
      </c>
      <c r="G119" s="537">
        <v>25</v>
      </c>
      <c r="H119" s="537">
        <v>25</v>
      </c>
      <c r="I119" s="537">
        <v>25</v>
      </c>
      <c r="J119" s="537">
        <v>25</v>
      </c>
      <c r="K119" s="537">
        <v>25</v>
      </c>
      <c r="L119" s="537">
        <v>25</v>
      </c>
      <c r="M119" s="537">
        <v>25</v>
      </c>
      <c r="N119" s="537">
        <v>25</v>
      </c>
      <c r="O119" s="537">
        <v>25</v>
      </c>
      <c r="P119" s="537">
        <v>25</v>
      </c>
      <c r="Q119" s="537">
        <v>25</v>
      </c>
      <c r="R119" s="482"/>
      <c r="S119" s="491"/>
      <c r="T119" s="482"/>
      <c r="U119" s="526"/>
      <c r="V119" s="526"/>
      <c r="W119" s="526"/>
      <c r="X119" s="526"/>
    </row>
    <row r="120" spans="1:24" ht="33" customHeight="1">
      <c r="A120" s="511"/>
      <c r="B120" s="490"/>
      <c r="D120" s="487" t="s">
        <v>601</v>
      </c>
      <c r="E120" s="492"/>
      <c r="F120" s="537">
        <v>25</v>
      </c>
      <c r="G120" s="537">
        <v>25</v>
      </c>
      <c r="H120" s="537">
        <v>25</v>
      </c>
      <c r="I120" s="537">
        <v>25</v>
      </c>
      <c r="J120" s="537">
        <v>25</v>
      </c>
      <c r="K120" s="537">
        <v>25</v>
      </c>
      <c r="L120" s="537">
        <v>25</v>
      </c>
      <c r="M120" s="537">
        <v>25</v>
      </c>
      <c r="N120" s="537">
        <v>25</v>
      </c>
      <c r="O120" s="537">
        <v>25</v>
      </c>
      <c r="P120" s="537">
        <v>25</v>
      </c>
      <c r="Q120" s="537">
        <v>25</v>
      </c>
      <c r="R120" s="482"/>
      <c r="S120" s="491"/>
      <c r="T120" s="482"/>
      <c r="U120" s="526"/>
      <c r="V120" s="526"/>
      <c r="W120" s="526"/>
      <c r="X120" s="526"/>
    </row>
    <row r="121" spans="1:24" ht="30.75" customHeight="1">
      <c r="A121" s="511"/>
      <c r="B121" s="490"/>
      <c r="D121" s="487"/>
      <c r="E121" s="492"/>
      <c r="F121" s="653" t="s">
        <v>687</v>
      </c>
      <c r="G121" s="654"/>
      <c r="H121" s="654"/>
      <c r="I121" s="654"/>
      <c r="J121" s="654"/>
      <c r="K121" s="654"/>
      <c r="L121" s="654"/>
      <c r="M121" s="654"/>
      <c r="N121" s="654"/>
      <c r="O121" s="654"/>
      <c r="P121" s="654"/>
      <c r="Q121" s="654"/>
      <c r="R121" s="654"/>
      <c r="S121" s="655"/>
      <c r="T121" s="482"/>
      <c r="U121" s="526"/>
      <c r="V121" s="526"/>
      <c r="W121" s="526"/>
      <c r="X121" s="526"/>
    </row>
    <row r="122" spans="1:24" ht="66.75" customHeight="1">
      <c r="A122" s="511"/>
      <c r="B122" s="490" t="s">
        <v>681</v>
      </c>
      <c r="D122" s="487" t="s">
        <v>603</v>
      </c>
      <c r="E122" s="492" t="s">
        <v>0</v>
      </c>
      <c r="F122" s="496">
        <v>146.85599999999999</v>
      </c>
      <c r="G122" s="496">
        <v>151.054</v>
      </c>
      <c r="H122" s="496">
        <v>127.5</v>
      </c>
      <c r="I122" s="496">
        <v>116.313</v>
      </c>
      <c r="J122" s="496">
        <v>110.846</v>
      </c>
      <c r="K122" s="496">
        <v>21.791</v>
      </c>
      <c r="L122" s="496">
        <v>102.496</v>
      </c>
      <c r="M122" s="496">
        <v>120.405</v>
      </c>
      <c r="N122" s="496">
        <v>136.74600000000001</v>
      </c>
      <c r="O122" s="496">
        <v>124.48699999999999</v>
      </c>
      <c r="P122" s="496">
        <v>90.433000000000007</v>
      </c>
      <c r="Q122" s="496">
        <v>127.267</v>
      </c>
      <c r="R122" s="480">
        <f>SUM(F122:Q122)</f>
        <v>1376.1940000000002</v>
      </c>
      <c r="S122" s="481">
        <f>R122/12</f>
        <v>114.68283333333335</v>
      </c>
      <c r="T122" s="480">
        <f>MAX(F122:Q122)</f>
        <v>151.054</v>
      </c>
      <c r="U122" s="526"/>
      <c r="V122" s="526"/>
      <c r="W122" s="526"/>
      <c r="X122" s="526"/>
    </row>
    <row r="123" spans="1:24" ht="33" customHeight="1">
      <c r="A123" s="511"/>
      <c r="B123" s="490"/>
      <c r="D123" s="487" t="s">
        <v>602</v>
      </c>
      <c r="E123" s="492"/>
      <c r="F123" s="496">
        <v>126.244</v>
      </c>
      <c r="G123" s="496">
        <v>115.57299999999999</v>
      </c>
      <c r="H123" s="496">
        <v>98.92</v>
      </c>
      <c r="I123" s="496">
        <v>128.00800000000001</v>
      </c>
      <c r="J123" s="496">
        <v>153.57900000000001</v>
      </c>
      <c r="K123" s="496">
        <v>147.82599999999999</v>
      </c>
      <c r="L123" s="496">
        <f t="shared" ref="L123:Q123" si="13">770.15/6</f>
        <v>128.35833333333332</v>
      </c>
      <c r="M123" s="496">
        <f t="shared" si="13"/>
        <v>128.35833333333332</v>
      </c>
      <c r="N123" s="496">
        <f t="shared" si="13"/>
        <v>128.35833333333332</v>
      </c>
      <c r="O123" s="496">
        <f t="shared" si="13"/>
        <v>128.35833333333332</v>
      </c>
      <c r="P123" s="496">
        <f t="shared" si="13"/>
        <v>128.35833333333332</v>
      </c>
      <c r="Q123" s="496">
        <f t="shared" si="13"/>
        <v>128.35833333333332</v>
      </c>
      <c r="R123" s="480">
        <f>SUM(F123:Q123)</f>
        <v>1540.3000000000002</v>
      </c>
      <c r="S123" s="481">
        <f>R123/12</f>
        <v>128.35833333333335</v>
      </c>
      <c r="T123" s="480">
        <f>MAX(F123:Q123)</f>
        <v>153.57900000000001</v>
      </c>
      <c r="U123" s="526"/>
      <c r="V123" s="526"/>
      <c r="W123" s="526"/>
      <c r="X123" s="526"/>
    </row>
    <row r="124" spans="1:24" ht="33" customHeight="1">
      <c r="A124" s="511"/>
      <c r="B124" s="490"/>
      <c r="D124" s="487" t="s">
        <v>601</v>
      </c>
      <c r="E124" s="492"/>
      <c r="F124" s="482">
        <f t="shared" ref="F124:Q124" si="14">1840/12</f>
        <v>153.33333333333334</v>
      </c>
      <c r="G124" s="482">
        <f t="shared" si="14"/>
        <v>153.33333333333334</v>
      </c>
      <c r="H124" s="482">
        <f t="shared" si="14"/>
        <v>153.33333333333334</v>
      </c>
      <c r="I124" s="482">
        <f t="shared" si="14"/>
        <v>153.33333333333334</v>
      </c>
      <c r="J124" s="482">
        <f t="shared" si="14"/>
        <v>153.33333333333334</v>
      </c>
      <c r="K124" s="482">
        <f t="shared" si="14"/>
        <v>153.33333333333334</v>
      </c>
      <c r="L124" s="482">
        <f t="shared" si="14"/>
        <v>153.33333333333334</v>
      </c>
      <c r="M124" s="482">
        <f t="shared" si="14"/>
        <v>153.33333333333334</v>
      </c>
      <c r="N124" s="482">
        <f t="shared" si="14"/>
        <v>153.33333333333334</v>
      </c>
      <c r="O124" s="482">
        <f t="shared" si="14"/>
        <v>153.33333333333334</v>
      </c>
      <c r="P124" s="482">
        <f t="shared" si="14"/>
        <v>153.33333333333334</v>
      </c>
      <c r="Q124" s="482">
        <f t="shared" si="14"/>
        <v>153.33333333333334</v>
      </c>
      <c r="R124" s="480">
        <f>SUM(F124:Q124)</f>
        <v>1839.9999999999998</v>
      </c>
      <c r="S124" s="481">
        <f>R124/12</f>
        <v>153.33333333333331</v>
      </c>
      <c r="T124" s="480">
        <f>MAX(F124:Q124)</f>
        <v>153.33333333333334</v>
      </c>
      <c r="U124" s="526"/>
      <c r="V124" s="526"/>
      <c r="W124" s="526"/>
      <c r="X124" s="526"/>
    </row>
    <row r="125" spans="1:24" ht="33" customHeight="1">
      <c r="A125" s="511"/>
      <c r="B125" s="490"/>
      <c r="D125" s="487"/>
      <c r="E125" s="492"/>
      <c r="F125" s="482"/>
      <c r="G125" s="482"/>
      <c r="H125" s="482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91"/>
      <c r="T125" s="482"/>
      <c r="U125" s="526"/>
      <c r="V125" s="526"/>
      <c r="W125" s="526"/>
      <c r="X125" s="526"/>
    </row>
    <row r="126" spans="1:24" ht="33" customHeight="1">
      <c r="A126" s="511"/>
      <c r="B126" s="490"/>
      <c r="D126" s="487"/>
      <c r="E126" s="492"/>
      <c r="F126" s="482"/>
      <c r="G126" s="482"/>
      <c r="H126" s="482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91"/>
      <c r="T126" s="482"/>
      <c r="U126" s="526"/>
      <c r="V126" s="526"/>
      <c r="W126" s="526"/>
      <c r="X126" s="526"/>
    </row>
    <row r="127" spans="1:24" ht="37.5" customHeight="1">
      <c r="A127" s="511"/>
      <c r="B127" s="490" t="s">
        <v>686</v>
      </c>
      <c r="D127" s="487"/>
      <c r="E127" s="492"/>
      <c r="F127" s="482"/>
      <c r="G127" s="482"/>
      <c r="H127" s="482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91"/>
      <c r="T127" s="482"/>
      <c r="U127" s="526"/>
      <c r="V127" s="526"/>
      <c r="W127" s="526"/>
      <c r="X127" s="526"/>
    </row>
    <row r="128" spans="1:24" ht="39" customHeight="1">
      <c r="A128" s="511"/>
      <c r="B128" s="490" t="s">
        <v>682</v>
      </c>
      <c r="D128" s="487" t="s">
        <v>603</v>
      </c>
      <c r="E128" s="492" t="s">
        <v>0</v>
      </c>
      <c r="F128" s="482">
        <v>154.74</v>
      </c>
      <c r="G128" s="482">
        <v>149.68</v>
      </c>
      <c r="H128" s="482">
        <v>126.94</v>
      </c>
      <c r="I128" s="482">
        <v>115.69</v>
      </c>
      <c r="J128" s="482">
        <v>109.67</v>
      </c>
      <c r="K128" s="482">
        <v>21.79</v>
      </c>
      <c r="L128" s="482">
        <v>102.21</v>
      </c>
      <c r="M128" s="482">
        <v>119.17</v>
      </c>
      <c r="N128" s="482">
        <v>135.57</v>
      </c>
      <c r="O128" s="482">
        <v>123.72</v>
      </c>
      <c r="P128" s="482">
        <v>88.72</v>
      </c>
      <c r="Q128" s="482">
        <v>125.49</v>
      </c>
      <c r="R128" s="489">
        <f>SUM(F128:Q128)</f>
        <v>1373.3899999999999</v>
      </c>
      <c r="S128" s="485">
        <f>R128/12</f>
        <v>114.44916666666666</v>
      </c>
      <c r="T128" s="489">
        <f>MAX(F128:Q128)</f>
        <v>154.74</v>
      </c>
      <c r="U128" s="526"/>
      <c r="V128" s="526"/>
      <c r="W128" s="526"/>
      <c r="X128" s="526"/>
    </row>
    <row r="129" spans="1:24" ht="33" customHeight="1">
      <c r="A129" s="511"/>
      <c r="B129" s="490"/>
      <c r="D129" s="487" t="s">
        <v>602</v>
      </c>
      <c r="E129" s="492"/>
      <c r="F129" s="474">
        <v>126.24</v>
      </c>
      <c r="G129" s="474">
        <v>115.57</v>
      </c>
      <c r="H129" s="474">
        <v>98.92</v>
      </c>
      <c r="I129" s="474">
        <v>127.98</v>
      </c>
      <c r="J129" s="474">
        <v>153.58000000000001</v>
      </c>
      <c r="K129" s="474">
        <v>147.83000000000001</v>
      </c>
      <c r="L129" s="536"/>
      <c r="M129" s="536"/>
      <c r="N129" s="536"/>
      <c r="O129" s="536"/>
      <c r="P129" s="536"/>
      <c r="Q129" s="536"/>
      <c r="R129" s="489">
        <f>SUM(F129:Q129)</f>
        <v>770.12000000000012</v>
      </c>
      <c r="S129" s="481"/>
      <c r="T129" s="480"/>
      <c r="U129" s="526"/>
      <c r="V129" s="526"/>
      <c r="W129" s="526"/>
      <c r="X129" s="526"/>
    </row>
    <row r="130" spans="1:24" ht="33" customHeight="1">
      <c r="A130" s="511"/>
      <c r="B130" s="490"/>
      <c r="D130" s="487" t="s">
        <v>601</v>
      </c>
      <c r="E130" s="492"/>
      <c r="F130" s="536"/>
      <c r="G130" s="536"/>
      <c r="H130" s="536"/>
      <c r="I130" s="536"/>
      <c r="J130" s="536"/>
      <c r="K130" s="536"/>
      <c r="L130" s="536"/>
      <c r="M130" s="536"/>
      <c r="N130" s="536"/>
      <c r="O130" s="536"/>
      <c r="P130" s="536"/>
      <c r="Q130" s="536"/>
      <c r="R130" s="489">
        <f>SUM(F130:Q130)</f>
        <v>0</v>
      </c>
      <c r="S130" s="481"/>
      <c r="T130" s="480"/>
      <c r="U130" s="526"/>
      <c r="V130" s="526"/>
      <c r="W130" s="526"/>
      <c r="X130" s="526"/>
    </row>
    <row r="131" spans="1:24" ht="33" customHeight="1">
      <c r="A131" s="511"/>
      <c r="B131" s="490"/>
      <c r="D131" s="535"/>
      <c r="E131" s="492"/>
      <c r="F131" s="482"/>
      <c r="G131" s="482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482"/>
      <c r="S131" s="491"/>
      <c r="T131" s="482"/>
      <c r="U131" s="526"/>
      <c r="V131" s="526"/>
      <c r="W131" s="526"/>
      <c r="X131" s="526"/>
    </row>
    <row r="132" spans="1:24" ht="33" customHeight="1">
      <c r="A132" s="511"/>
      <c r="B132" s="490" t="s">
        <v>663</v>
      </c>
      <c r="D132" s="487" t="s">
        <v>603</v>
      </c>
      <c r="E132" s="492" t="s">
        <v>1</v>
      </c>
      <c r="F132" s="534">
        <v>0.12</v>
      </c>
      <c r="G132" s="534">
        <v>0.12</v>
      </c>
      <c r="H132" s="534">
        <v>0.12</v>
      </c>
      <c r="I132" s="534">
        <v>0.12</v>
      </c>
      <c r="J132" s="534">
        <v>0.12</v>
      </c>
      <c r="K132" s="534">
        <v>0.12</v>
      </c>
      <c r="L132" s="534">
        <v>0.12</v>
      </c>
      <c r="M132" s="534">
        <v>0.12</v>
      </c>
      <c r="N132" s="534">
        <v>0.12</v>
      </c>
      <c r="O132" s="534">
        <v>0.12</v>
      </c>
      <c r="P132" s="534">
        <v>0.12</v>
      </c>
      <c r="Q132" s="534">
        <v>0.12</v>
      </c>
      <c r="R132" s="482"/>
      <c r="S132" s="491"/>
      <c r="T132" s="482"/>
      <c r="U132" s="526"/>
      <c r="V132" s="526"/>
      <c r="W132" s="526"/>
      <c r="X132" s="526"/>
    </row>
    <row r="133" spans="1:24" ht="33" customHeight="1">
      <c r="A133" s="511"/>
      <c r="B133" s="490"/>
      <c r="D133" s="487" t="s">
        <v>602</v>
      </c>
      <c r="E133" s="492"/>
      <c r="F133" s="534">
        <v>0.12</v>
      </c>
      <c r="G133" s="534">
        <v>0.12</v>
      </c>
      <c r="H133" s="534">
        <v>0.12</v>
      </c>
      <c r="I133" s="534">
        <v>0.12</v>
      </c>
      <c r="J133" s="534">
        <v>0.12</v>
      </c>
      <c r="K133" s="534">
        <v>0.12</v>
      </c>
      <c r="L133" s="534">
        <v>0.12</v>
      </c>
      <c r="M133" s="534">
        <v>0.12</v>
      </c>
      <c r="N133" s="534">
        <v>0.12</v>
      </c>
      <c r="O133" s="534">
        <v>0.12</v>
      </c>
      <c r="P133" s="534">
        <v>0.12</v>
      </c>
      <c r="Q133" s="534">
        <v>0.12</v>
      </c>
      <c r="R133" s="482"/>
      <c r="S133" s="491"/>
      <c r="T133" s="482"/>
      <c r="U133" s="526"/>
      <c r="V133" s="526"/>
      <c r="W133" s="526"/>
      <c r="X133" s="526"/>
    </row>
    <row r="134" spans="1:24" ht="33" customHeight="1">
      <c r="A134" s="511"/>
      <c r="B134" s="490"/>
      <c r="D134" s="487" t="s">
        <v>601</v>
      </c>
      <c r="E134" s="492"/>
      <c r="F134" s="534">
        <v>0.12</v>
      </c>
      <c r="G134" s="534">
        <v>0.12</v>
      </c>
      <c r="H134" s="534">
        <v>0.12</v>
      </c>
      <c r="I134" s="534">
        <v>0.12</v>
      </c>
      <c r="J134" s="534">
        <v>0.12</v>
      </c>
      <c r="K134" s="534">
        <v>0.12</v>
      </c>
      <c r="L134" s="534">
        <v>0.12</v>
      </c>
      <c r="M134" s="534">
        <v>0.12</v>
      </c>
      <c r="N134" s="534">
        <v>0.12</v>
      </c>
      <c r="O134" s="534">
        <v>0.12</v>
      </c>
      <c r="P134" s="534">
        <v>0.12</v>
      </c>
      <c r="Q134" s="534">
        <v>0.12</v>
      </c>
      <c r="R134" s="482"/>
      <c r="S134" s="491"/>
      <c r="T134" s="482"/>
      <c r="U134" s="526"/>
      <c r="V134" s="526"/>
      <c r="W134" s="526"/>
      <c r="X134" s="526"/>
    </row>
    <row r="135" spans="1:24" ht="33" customHeight="1">
      <c r="A135" s="511"/>
      <c r="B135" s="490"/>
      <c r="D135" s="487"/>
      <c r="E135" s="492"/>
      <c r="F135" s="656" t="s">
        <v>685</v>
      </c>
      <c r="G135" s="657"/>
      <c r="H135" s="657"/>
      <c r="I135" s="657"/>
      <c r="J135" s="657"/>
      <c r="K135" s="657"/>
      <c r="L135" s="657"/>
      <c r="M135" s="657"/>
      <c r="N135" s="657"/>
      <c r="O135" s="657"/>
      <c r="P135" s="657"/>
      <c r="Q135" s="658"/>
      <c r="R135" s="482"/>
      <c r="S135" s="491"/>
      <c r="T135" s="482"/>
      <c r="U135" s="526"/>
      <c r="V135" s="526"/>
      <c r="W135" s="526"/>
      <c r="X135" s="526"/>
    </row>
    <row r="136" spans="1:24" ht="59.25" customHeight="1">
      <c r="A136" s="511"/>
      <c r="B136" s="490" t="s">
        <v>681</v>
      </c>
      <c r="D136" s="487" t="s">
        <v>603</v>
      </c>
      <c r="E136" s="492" t="s">
        <v>0</v>
      </c>
      <c r="F136" s="482">
        <v>3.0190000000000001</v>
      </c>
      <c r="G136" s="482">
        <v>3.0960000000000001</v>
      </c>
      <c r="H136" s="482">
        <v>1.69</v>
      </c>
      <c r="I136" s="482">
        <v>25.536000000000001</v>
      </c>
      <c r="J136" s="482">
        <v>74.045000000000002</v>
      </c>
      <c r="K136" s="482">
        <v>44.631</v>
      </c>
      <c r="L136" s="482">
        <v>42.965000000000003</v>
      </c>
      <c r="M136" s="482">
        <v>31.562999999999999</v>
      </c>
      <c r="N136" s="482">
        <v>25.047000000000001</v>
      </c>
      <c r="O136" s="482">
        <v>25.297000000000001</v>
      </c>
      <c r="P136" s="482">
        <v>23.664999999999999</v>
      </c>
      <c r="Q136" s="482">
        <v>18.692</v>
      </c>
      <c r="R136" s="480">
        <f>SUM(F136:Q136)</f>
        <v>319.24600000000004</v>
      </c>
      <c r="S136" s="481">
        <f>R136/12</f>
        <v>26.603833333333338</v>
      </c>
      <c r="T136" s="480">
        <f>MAX(F136:Q136)</f>
        <v>74.045000000000002</v>
      </c>
      <c r="U136" s="526"/>
      <c r="V136" s="526"/>
      <c r="W136" s="526"/>
      <c r="X136" s="526"/>
    </row>
    <row r="137" spans="1:24" ht="33" customHeight="1">
      <c r="A137" s="511"/>
      <c r="B137" s="490"/>
      <c r="D137" s="487" t="s">
        <v>602</v>
      </c>
      <c r="E137" s="492"/>
      <c r="F137" s="482">
        <v>14.832000000000001</v>
      </c>
      <c r="G137" s="482">
        <v>0.39700000000000002</v>
      </c>
      <c r="H137" s="482">
        <v>17.809999999999999</v>
      </c>
      <c r="I137" s="482">
        <v>18.436</v>
      </c>
      <c r="J137" s="482">
        <v>18.443999999999999</v>
      </c>
      <c r="K137" s="482">
        <v>17.863</v>
      </c>
      <c r="L137" s="482">
        <f t="shared" ref="L137:Q137" si="15">87.78/6</f>
        <v>14.63</v>
      </c>
      <c r="M137" s="482">
        <f t="shared" si="15"/>
        <v>14.63</v>
      </c>
      <c r="N137" s="482">
        <f t="shared" si="15"/>
        <v>14.63</v>
      </c>
      <c r="O137" s="482">
        <f t="shared" si="15"/>
        <v>14.63</v>
      </c>
      <c r="P137" s="482">
        <f t="shared" si="15"/>
        <v>14.63</v>
      </c>
      <c r="Q137" s="482">
        <f t="shared" si="15"/>
        <v>14.63</v>
      </c>
      <c r="R137" s="480">
        <f>SUM(F137:Q137)</f>
        <v>175.56199999999998</v>
      </c>
      <c r="S137" s="481">
        <f>R137/12</f>
        <v>14.630166666666666</v>
      </c>
      <c r="T137" s="480">
        <f>MAX(F137:Q137)</f>
        <v>18.443999999999999</v>
      </c>
      <c r="U137" s="526"/>
      <c r="V137" s="526"/>
      <c r="W137" s="526"/>
      <c r="X137" s="526"/>
    </row>
    <row r="138" spans="1:24" ht="33" customHeight="1">
      <c r="A138" s="511"/>
      <c r="B138" s="490"/>
      <c r="D138" s="487" t="s">
        <v>601</v>
      </c>
      <c r="E138" s="492"/>
      <c r="F138" s="482">
        <f t="shared" ref="F138:Q138" si="16">504/12</f>
        <v>42</v>
      </c>
      <c r="G138" s="482">
        <f t="shared" si="16"/>
        <v>42</v>
      </c>
      <c r="H138" s="482">
        <f t="shared" si="16"/>
        <v>42</v>
      </c>
      <c r="I138" s="482">
        <f t="shared" si="16"/>
        <v>42</v>
      </c>
      <c r="J138" s="482">
        <f t="shared" si="16"/>
        <v>42</v>
      </c>
      <c r="K138" s="482">
        <f t="shared" si="16"/>
        <v>42</v>
      </c>
      <c r="L138" s="482">
        <f t="shared" si="16"/>
        <v>42</v>
      </c>
      <c r="M138" s="482">
        <f t="shared" si="16"/>
        <v>42</v>
      </c>
      <c r="N138" s="482">
        <f t="shared" si="16"/>
        <v>42</v>
      </c>
      <c r="O138" s="482">
        <f t="shared" si="16"/>
        <v>42</v>
      </c>
      <c r="P138" s="482">
        <f t="shared" si="16"/>
        <v>42</v>
      </c>
      <c r="Q138" s="482">
        <f t="shared" si="16"/>
        <v>42</v>
      </c>
      <c r="R138" s="480">
        <f>SUM(F138:Q138)</f>
        <v>504</v>
      </c>
      <c r="S138" s="481">
        <f>R138/12</f>
        <v>42</v>
      </c>
      <c r="T138" s="480">
        <f>MAX(F138:Q138)</f>
        <v>42</v>
      </c>
      <c r="U138" s="526"/>
      <c r="V138" s="526"/>
      <c r="W138" s="526"/>
      <c r="X138" s="526"/>
    </row>
    <row r="139" spans="1:24" ht="33" customHeight="1">
      <c r="A139" s="511"/>
      <c r="B139" s="490"/>
      <c r="D139" s="487"/>
      <c r="E139" s="492"/>
      <c r="F139" s="482"/>
      <c r="G139" s="482"/>
      <c r="H139" s="482"/>
      <c r="I139" s="482"/>
      <c r="J139" s="482"/>
      <c r="K139" s="482"/>
      <c r="L139" s="482"/>
      <c r="M139" s="482"/>
      <c r="N139" s="482"/>
      <c r="O139" s="482"/>
      <c r="P139" s="482"/>
      <c r="Q139" s="482"/>
      <c r="R139" s="482"/>
      <c r="S139" s="491"/>
      <c r="T139" s="482"/>
      <c r="U139" s="526"/>
      <c r="V139" s="526"/>
      <c r="W139" s="526"/>
      <c r="X139" s="526"/>
    </row>
    <row r="140" spans="1:24" ht="33" customHeight="1">
      <c r="A140" s="511"/>
      <c r="B140" s="490" t="s">
        <v>684</v>
      </c>
      <c r="D140" s="487"/>
      <c r="E140" s="492"/>
      <c r="F140" s="482"/>
      <c r="G140" s="482"/>
      <c r="H140" s="482"/>
      <c r="I140" s="482"/>
      <c r="J140" s="482"/>
      <c r="K140" s="482"/>
      <c r="L140" s="482"/>
      <c r="M140" s="482"/>
      <c r="N140" s="482"/>
      <c r="O140" s="482"/>
      <c r="P140" s="482"/>
      <c r="Q140" s="482"/>
      <c r="R140" s="482"/>
      <c r="S140" s="491"/>
      <c r="T140" s="482"/>
      <c r="U140" s="526"/>
      <c r="V140" s="526"/>
      <c r="W140" s="526"/>
      <c r="X140" s="526"/>
    </row>
    <row r="141" spans="1:24" ht="33" customHeight="1">
      <c r="A141" s="511"/>
      <c r="B141" s="490" t="s">
        <v>682</v>
      </c>
      <c r="D141" s="487" t="s">
        <v>603</v>
      </c>
      <c r="E141" s="492" t="s">
        <v>0</v>
      </c>
      <c r="F141" s="482">
        <v>0</v>
      </c>
      <c r="G141" s="482">
        <v>0</v>
      </c>
      <c r="H141" s="482">
        <v>0</v>
      </c>
      <c r="I141" s="482">
        <v>0</v>
      </c>
      <c r="J141" s="482">
        <v>0</v>
      </c>
      <c r="K141" s="482">
        <v>0</v>
      </c>
      <c r="L141" s="482">
        <v>0</v>
      </c>
      <c r="M141" s="482">
        <v>0</v>
      </c>
      <c r="N141" s="482">
        <v>0</v>
      </c>
      <c r="O141" s="482">
        <v>0</v>
      </c>
      <c r="P141" s="482">
        <v>0</v>
      </c>
      <c r="Q141" s="482">
        <v>0</v>
      </c>
      <c r="R141" s="489">
        <f>SUM(F141:Q141)</f>
        <v>0</v>
      </c>
      <c r="S141" s="485">
        <f>R141/12</f>
        <v>0</v>
      </c>
      <c r="T141" s="489">
        <f>MAX(F141:Q141)</f>
        <v>0</v>
      </c>
      <c r="U141" s="526"/>
      <c r="V141" s="526"/>
      <c r="W141" s="526"/>
      <c r="X141" s="526"/>
    </row>
    <row r="142" spans="1:24" ht="33" customHeight="1">
      <c r="A142" s="511"/>
      <c r="B142" s="490"/>
      <c r="D142" s="487" t="s">
        <v>602</v>
      </c>
      <c r="E142" s="492"/>
      <c r="F142" s="482">
        <v>0</v>
      </c>
      <c r="G142" s="482">
        <v>0</v>
      </c>
      <c r="H142" s="482">
        <v>0</v>
      </c>
      <c r="I142" s="482">
        <v>0</v>
      </c>
      <c r="J142" s="482">
        <v>0</v>
      </c>
      <c r="K142" s="482"/>
      <c r="L142" s="482"/>
      <c r="M142" s="482"/>
      <c r="N142" s="482"/>
      <c r="O142" s="482"/>
      <c r="P142" s="482"/>
      <c r="Q142" s="482"/>
      <c r="R142" s="480">
        <f>SUM(F142:Q142)</f>
        <v>0</v>
      </c>
      <c r="S142" s="481">
        <f>R142/12</f>
        <v>0</v>
      </c>
      <c r="T142" s="480">
        <f>MAX(F142:Q142)</f>
        <v>0</v>
      </c>
      <c r="U142" s="526"/>
      <c r="V142" s="526"/>
      <c r="W142" s="526"/>
      <c r="X142" s="526"/>
    </row>
    <row r="143" spans="1:24" ht="33" customHeight="1">
      <c r="A143" s="511"/>
      <c r="B143" s="490"/>
      <c r="D143" s="487" t="s">
        <v>601</v>
      </c>
      <c r="E143" s="492"/>
      <c r="U143" s="526"/>
      <c r="V143" s="526"/>
      <c r="W143" s="526"/>
      <c r="X143" s="526"/>
    </row>
    <row r="144" spans="1:24" ht="33" customHeight="1">
      <c r="A144" s="511"/>
      <c r="B144" s="490"/>
      <c r="D144" s="514"/>
      <c r="E144" s="492"/>
      <c r="F144" s="482"/>
      <c r="G144" s="482"/>
      <c r="H144" s="482"/>
      <c r="I144" s="482"/>
      <c r="J144" s="482"/>
      <c r="K144" s="482"/>
      <c r="L144" s="482"/>
      <c r="M144" s="482"/>
      <c r="N144" s="482"/>
      <c r="O144" s="482"/>
      <c r="P144" s="482"/>
      <c r="Q144" s="482"/>
      <c r="R144" s="482"/>
      <c r="S144" s="491"/>
      <c r="T144" s="482"/>
      <c r="U144" s="526"/>
      <c r="V144" s="526"/>
      <c r="W144" s="526"/>
      <c r="X144" s="526"/>
    </row>
    <row r="145" spans="1:24" ht="33" customHeight="1">
      <c r="A145" s="511"/>
      <c r="B145" s="490" t="s">
        <v>663</v>
      </c>
      <c r="D145" s="487" t="s">
        <v>603</v>
      </c>
      <c r="E145" s="492" t="s">
        <v>1</v>
      </c>
      <c r="F145" s="532"/>
      <c r="G145" s="532"/>
      <c r="H145" s="532"/>
      <c r="I145" s="532"/>
      <c r="J145" s="532"/>
      <c r="K145" s="532"/>
      <c r="L145" s="532"/>
      <c r="M145" s="532"/>
      <c r="N145" s="532"/>
      <c r="O145" s="532"/>
      <c r="P145" s="532"/>
      <c r="Q145" s="532"/>
      <c r="R145" s="482"/>
      <c r="S145" s="491"/>
      <c r="T145" s="482"/>
      <c r="U145" s="526"/>
      <c r="V145" s="526"/>
      <c r="W145" s="526"/>
      <c r="X145" s="526"/>
    </row>
    <row r="146" spans="1:24" ht="33" customHeight="1">
      <c r="A146" s="511"/>
      <c r="B146" s="490"/>
      <c r="D146" s="487" t="s">
        <v>602</v>
      </c>
      <c r="E146" s="492"/>
      <c r="F146" s="532"/>
      <c r="G146" s="532"/>
      <c r="H146" s="532"/>
      <c r="I146" s="532"/>
      <c r="J146" s="532"/>
      <c r="K146" s="532"/>
      <c r="L146" s="532"/>
      <c r="M146" s="532"/>
      <c r="N146" s="532"/>
      <c r="O146" s="532"/>
      <c r="P146" s="532"/>
      <c r="Q146" s="532"/>
      <c r="R146" s="482"/>
      <c r="S146" s="491"/>
      <c r="T146" s="482"/>
      <c r="U146" s="526"/>
      <c r="V146" s="526"/>
      <c r="W146" s="526"/>
      <c r="X146" s="526"/>
    </row>
    <row r="147" spans="1:24" ht="33" customHeight="1">
      <c r="A147" s="511"/>
      <c r="B147" s="490"/>
      <c r="D147" s="487" t="s">
        <v>601</v>
      </c>
      <c r="E147" s="492"/>
      <c r="F147" s="532"/>
      <c r="G147" s="532"/>
      <c r="H147" s="532"/>
      <c r="I147" s="532"/>
      <c r="J147" s="532"/>
      <c r="K147" s="532"/>
      <c r="L147" s="532"/>
      <c r="M147" s="532"/>
      <c r="N147" s="532"/>
      <c r="O147" s="532"/>
      <c r="P147" s="532"/>
      <c r="Q147" s="532"/>
      <c r="R147" s="482"/>
      <c r="S147" s="491"/>
      <c r="T147" s="482"/>
      <c r="U147" s="526"/>
      <c r="V147" s="526"/>
      <c r="W147" s="526"/>
      <c r="X147" s="526"/>
    </row>
    <row r="148" spans="1:24" ht="62.25" customHeight="1">
      <c r="A148" s="511"/>
      <c r="B148" s="490" t="s">
        <v>681</v>
      </c>
      <c r="D148" s="487" t="s">
        <v>603</v>
      </c>
      <c r="E148" s="492" t="s">
        <v>0</v>
      </c>
      <c r="F148" s="532">
        <v>0</v>
      </c>
      <c r="G148" s="532">
        <v>0</v>
      </c>
      <c r="H148" s="532">
        <v>0</v>
      </c>
      <c r="I148" s="532">
        <v>0</v>
      </c>
      <c r="J148" s="532">
        <v>0</v>
      </c>
      <c r="K148" s="532">
        <v>0</v>
      </c>
      <c r="L148" s="532">
        <v>0</v>
      </c>
      <c r="M148" s="532">
        <v>0</v>
      </c>
      <c r="N148" s="532">
        <v>0</v>
      </c>
      <c r="O148" s="532">
        <v>0</v>
      </c>
      <c r="P148" s="532">
        <v>0</v>
      </c>
      <c r="Q148" s="532">
        <v>0</v>
      </c>
      <c r="R148" s="482"/>
      <c r="S148" s="491"/>
      <c r="T148" s="482"/>
      <c r="U148" s="526"/>
      <c r="V148" s="526"/>
      <c r="W148" s="526"/>
      <c r="X148" s="526"/>
    </row>
    <row r="149" spans="1:24" ht="33" customHeight="1">
      <c r="A149" s="511"/>
      <c r="B149" s="490"/>
      <c r="D149" s="487" t="s">
        <v>602</v>
      </c>
      <c r="E149" s="492"/>
      <c r="F149" s="532">
        <v>0</v>
      </c>
      <c r="G149" s="532">
        <v>0</v>
      </c>
      <c r="H149" s="532">
        <v>0</v>
      </c>
      <c r="I149" s="532">
        <v>0</v>
      </c>
      <c r="J149" s="532">
        <v>0</v>
      </c>
      <c r="K149" s="532">
        <v>0</v>
      </c>
      <c r="L149" s="532">
        <v>0</v>
      </c>
      <c r="M149" s="532">
        <v>0</v>
      </c>
      <c r="N149" s="532">
        <v>0</v>
      </c>
      <c r="O149" s="532">
        <v>0</v>
      </c>
      <c r="P149" s="532">
        <v>0</v>
      </c>
      <c r="Q149" s="532">
        <v>0</v>
      </c>
      <c r="R149" s="482"/>
      <c r="S149" s="491"/>
      <c r="T149" s="482"/>
      <c r="U149" s="526"/>
      <c r="V149" s="526"/>
      <c r="W149" s="526"/>
      <c r="X149" s="526"/>
    </row>
    <row r="150" spans="1:24" ht="33" customHeight="1">
      <c r="A150" s="511"/>
      <c r="B150" s="490"/>
      <c r="D150" s="487" t="s">
        <v>601</v>
      </c>
      <c r="E150" s="492"/>
      <c r="F150" s="482"/>
      <c r="G150" s="482"/>
      <c r="H150" s="482"/>
      <c r="I150" s="482"/>
      <c r="J150" s="482"/>
      <c r="K150" s="482"/>
      <c r="L150" s="482"/>
      <c r="M150" s="482"/>
      <c r="N150" s="482"/>
      <c r="O150" s="482"/>
      <c r="P150" s="482"/>
      <c r="Q150" s="482"/>
      <c r="R150" s="480"/>
      <c r="S150" s="481">
        <f>R150/12</f>
        <v>0</v>
      </c>
      <c r="T150" s="480">
        <f>MAX(F150:Q150)</f>
        <v>0</v>
      </c>
      <c r="U150" s="526"/>
      <c r="V150" s="526"/>
      <c r="W150" s="526"/>
      <c r="X150" s="526"/>
    </row>
    <row r="151" spans="1:24" ht="33" customHeight="1">
      <c r="A151" s="511"/>
      <c r="B151" s="533"/>
      <c r="D151" s="486"/>
      <c r="E151" s="492"/>
      <c r="F151" s="532"/>
      <c r="G151" s="532"/>
      <c r="H151" s="532"/>
      <c r="I151" s="532"/>
      <c r="J151" s="532"/>
      <c r="K151" s="532"/>
      <c r="L151" s="532"/>
      <c r="M151" s="532"/>
      <c r="N151" s="532"/>
      <c r="O151" s="532"/>
      <c r="P151" s="532"/>
      <c r="Q151" s="532"/>
      <c r="R151" s="482"/>
      <c r="S151" s="491"/>
      <c r="T151" s="482"/>
      <c r="U151" s="526"/>
      <c r="V151" s="526"/>
      <c r="W151" s="526"/>
      <c r="X151" s="526"/>
    </row>
    <row r="152" spans="1:24" ht="45.75" customHeight="1">
      <c r="A152" s="511"/>
      <c r="B152" s="490" t="s">
        <v>683</v>
      </c>
      <c r="D152" s="486"/>
      <c r="E152" s="492"/>
      <c r="F152" s="482"/>
      <c r="G152" s="482"/>
      <c r="H152" s="482"/>
      <c r="I152" s="482"/>
      <c r="J152" s="482"/>
      <c r="K152" s="482"/>
      <c r="L152" s="482"/>
      <c r="M152" s="482"/>
      <c r="N152" s="482"/>
      <c r="O152" s="482"/>
      <c r="P152" s="482"/>
      <c r="Q152" s="482"/>
      <c r="R152" s="482"/>
      <c r="S152" s="491"/>
      <c r="T152" s="482"/>
      <c r="U152" s="526"/>
      <c r="V152" s="526"/>
      <c r="W152" s="526"/>
      <c r="X152" s="526"/>
    </row>
    <row r="153" spans="1:24" ht="33" customHeight="1">
      <c r="A153" s="511"/>
      <c r="B153" s="490" t="s">
        <v>682</v>
      </c>
      <c r="D153" s="487" t="s">
        <v>603</v>
      </c>
      <c r="E153" s="492" t="s">
        <v>0</v>
      </c>
      <c r="F153" s="482"/>
      <c r="G153" s="482"/>
      <c r="H153" s="482"/>
      <c r="I153" s="482"/>
      <c r="J153" s="482"/>
      <c r="K153" s="482"/>
      <c r="L153" s="482"/>
      <c r="M153" s="482"/>
      <c r="N153" s="482"/>
      <c r="O153" s="482"/>
      <c r="P153" s="482"/>
      <c r="Q153" s="482"/>
      <c r="R153" s="489">
        <f>SUM(F153:Q153)</f>
        <v>0</v>
      </c>
      <c r="S153" s="485">
        <f>R153/12</f>
        <v>0</v>
      </c>
      <c r="T153" s="489">
        <f>MAX(F153:Q153)</f>
        <v>0</v>
      </c>
      <c r="U153" s="526"/>
      <c r="V153" s="526"/>
      <c r="W153" s="526"/>
      <c r="X153" s="526"/>
    </row>
    <row r="154" spans="1:24" ht="33" customHeight="1">
      <c r="A154" s="511"/>
      <c r="B154" s="490"/>
      <c r="D154" s="487" t="s">
        <v>602</v>
      </c>
      <c r="E154" s="492"/>
      <c r="F154" s="482"/>
      <c r="G154" s="482"/>
      <c r="H154" s="482"/>
      <c r="I154" s="482"/>
      <c r="J154" s="482"/>
      <c r="K154" s="482"/>
      <c r="L154" s="482"/>
      <c r="M154" s="482"/>
      <c r="N154" s="482"/>
      <c r="O154" s="482"/>
      <c r="P154" s="482"/>
      <c r="Q154" s="482"/>
      <c r="R154" s="480">
        <f>SUM(F154:Q154)</f>
        <v>0</v>
      </c>
      <c r="S154" s="481">
        <f>R154/12</f>
        <v>0</v>
      </c>
      <c r="T154" s="480">
        <f>MAX(F154:Q154)</f>
        <v>0</v>
      </c>
      <c r="U154" s="526"/>
      <c r="V154" s="526"/>
      <c r="W154" s="526"/>
      <c r="X154" s="526"/>
    </row>
    <row r="155" spans="1:24" ht="33" customHeight="1">
      <c r="A155" s="511"/>
      <c r="B155" s="490"/>
      <c r="D155" s="487" t="s">
        <v>601</v>
      </c>
      <c r="E155" s="492"/>
      <c r="U155" s="526"/>
      <c r="V155" s="526"/>
      <c r="W155" s="526"/>
      <c r="X155" s="526"/>
    </row>
    <row r="156" spans="1:24" ht="33" customHeight="1">
      <c r="A156" s="511"/>
      <c r="B156" s="490"/>
      <c r="D156" s="514"/>
      <c r="E156" s="492"/>
      <c r="F156" s="482"/>
      <c r="G156" s="482"/>
      <c r="H156" s="482"/>
      <c r="I156" s="482"/>
      <c r="J156" s="482"/>
      <c r="K156" s="482"/>
      <c r="L156" s="482"/>
      <c r="M156" s="482"/>
      <c r="N156" s="482"/>
      <c r="O156" s="482"/>
      <c r="P156" s="482"/>
      <c r="Q156" s="482"/>
      <c r="R156" s="482"/>
      <c r="S156" s="491"/>
      <c r="T156" s="482"/>
      <c r="U156" s="526"/>
      <c r="V156" s="526"/>
      <c r="W156" s="526"/>
      <c r="X156" s="526"/>
    </row>
    <row r="157" spans="1:24" ht="33" customHeight="1">
      <c r="A157" s="511"/>
      <c r="B157" s="490" t="s">
        <v>663</v>
      </c>
      <c r="D157" s="487" t="s">
        <v>603</v>
      </c>
      <c r="E157" s="492" t="s">
        <v>1</v>
      </c>
      <c r="F157" s="532"/>
      <c r="G157" s="532"/>
      <c r="H157" s="532"/>
      <c r="I157" s="532"/>
      <c r="J157" s="532"/>
      <c r="K157" s="532"/>
      <c r="L157" s="532"/>
      <c r="M157" s="532"/>
      <c r="N157" s="532"/>
      <c r="O157" s="532"/>
      <c r="P157" s="532"/>
      <c r="Q157" s="532"/>
      <c r="R157" s="482"/>
      <c r="S157" s="491"/>
      <c r="T157" s="482"/>
      <c r="U157" s="526"/>
      <c r="V157" s="526"/>
      <c r="W157" s="526"/>
      <c r="X157" s="526"/>
    </row>
    <row r="158" spans="1:24" ht="33" customHeight="1">
      <c r="A158" s="511"/>
      <c r="B158" s="490"/>
      <c r="D158" s="487" t="s">
        <v>602</v>
      </c>
      <c r="E158" s="492"/>
      <c r="F158" s="532"/>
      <c r="G158" s="532"/>
      <c r="H158" s="532"/>
      <c r="I158" s="532"/>
      <c r="J158" s="532"/>
      <c r="K158" s="532"/>
      <c r="L158" s="532"/>
      <c r="M158" s="532"/>
      <c r="N158" s="532"/>
      <c r="O158" s="532"/>
      <c r="P158" s="532"/>
      <c r="Q158" s="532"/>
      <c r="R158" s="482"/>
      <c r="S158" s="491"/>
      <c r="T158" s="482"/>
      <c r="U158" s="526"/>
      <c r="V158" s="526"/>
      <c r="W158" s="526"/>
      <c r="X158" s="526"/>
    </row>
    <row r="159" spans="1:24" ht="33" customHeight="1">
      <c r="A159" s="511"/>
      <c r="B159" s="490"/>
      <c r="D159" s="487" t="s">
        <v>601</v>
      </c>
      <c r="E159" s="492"/>
      <c r="F159" s="532"/>
      <c r="G159" s="532"/>
      <c r="H159" s="532"/>
      <c r="I159" s="532"/>
      <c r="J159" s="532"/>
      <c r="K159" s="532"/>
      <c r="L159" s="532"/>
      <c r="M159" s="532"/>
      <c r="N159" s="532"/>
      <c r="O159" s="532"/>
      <c r="P159" s="532"/>
      <c r="Q159" s="532"/>
      <c r="R159" s="482"/>
      <c r="S159" s="491"/>
      <c r="T159" s="482"/>
      <c r="U159" s="526"/>
      <c r="V159" s="526"/>
      <c r="W159" s="526"/>
      <c r="X159" s="526"/>
    </row>
    <row r="160" spans="1:24" ht="33" customHeight="1">
      <c r="A160" s="511"/>
      <c r="B160" s="490"/>
      <c r="D160" s="486"/>
      <c r="E160" s="492"/>
      <c r="F160" s="531"/>
      <c r="G160" s="530"/>
      <c r="H160" s="530"/>
      <c r="I160" s="530"/>
      <c r="J160" s="530"/>
      <c r="K160" s="530"/>
      <c r="L160" s="530"/>
      <c r="M160" s="530"/>
      <c r="N160" s="530"/>
      <c r="O160" s="530"/>
      <c r="P160" s="530"/>
      <c r="Q160" s="529"/>
      <c r="R160" s="482"/>
      <c r="S160" s="491"/>
      <c r="T160" s="482"/>
      <c r="U160" s="526"/>
      <c r="V160" s="526"/>
      <c r="W160" s="526"/>
      <c r="X160" s="526"/>
    </row>
    <row r="161" spans="1:24" ht="66" customHeight="1">
      <c r="A161" s="511"/>
      <c r="B161" s="490" t="s">
        <v>681</v>
      </c>
      <c r="D161" s="487" t="s">
        <v>603</v>
      </c>
      <c r="E161" s="492" t="s">
        <v>0</v>
      </c>
      <c r="F161" s="528">
        <v>0</v>
      </c>
      <c r="G161" s="528">
        <v>0</v>
      </c>
      <c r="H161" s="528">
        <v>0</v>
      </c>
      <c r="I161" s="528">
        <v>0</v>
      </c>
      <c r="J161" s="528">
        <v>0</v>
      </c>
      <c r="K161" s="528">
        <v>0</v>
      </c>
      <c r="L161" s="528">
        <v>0</v>
      </c>
      <c r="M161" s="528">
        <v>0</v>
      </c>
      <c r="N161" s="528">
        <v>0</v>
      </c>
      <c r="O161" s="528">
        <v>0</v>
      </c>
      <c r="P161" s="528">
        <v>0</v>
      </c>
      <c r="Q161" s="528">
        <v>0</v>
      </c>
      <c r="R161" s="528">
        <v>0</v>
      </c>
      <c r="S161" s="491"/>
      <c r="T161" s="482"/>
      <c r="U161" s="526"/>
      <c r="V161" s="526"/>
      <c r="W161" s="526"/>
      <c r="X161" s="526"/>
    </row>
    <row r="162" spans="1:24" ht="33" customHeight="1">
      <c r="A162" s="511"/>
      <c r="B162" s="490"/>
      <c r="D162" s="487" t="s">
        <v>602</v>
      </c>
      <c r="E162" s="492"/>
      <c r="F162" s="528">
        <v>0</v>
      </c>
      <c r="G162" s="528">
        <v>0</v>
      </c>
      <c r="H162" s="528">
        <v>0</v>
      </c>
      <c r="I162" s="528">
        <v>0</v>
      </c>
      <c r="J162" s="528">
        <v>0</v>
      </c>
      <c r="K162" s="528">
        <v>0</v>
      </c>
      <c r="L162" s="528">
        <v>0</v>
      </c>
      <c r="M162" s="528">
        <v>0</v>
      </c>
      <c r="N162" s="528">
        <v>0</v>
      </c>
      <c r="O162" s="528">
        <v>0</v>
      </c>
      <c r="P162" s="528">
        <v>0</v>
      </c>
      <c r="Q162" s="528">
        <v>0</v>
      </c>
      <c r="R162" s="528">
        <v>0</v>
      </c>
      <c r="S162" s="491"/>
      <c r="T162" s="482"/>
      <c r="U162" s="526"/>
      <c r="V162" s="526"/>
      <c r="W162" s="526"/>
      <c r="X162" s="526"/>
    </row>
    <row r="163" spans="1:24" ht="33" customHeight="1">
      <c r="A163" s="511"/>
      <c r="B163" s="490"/>
      <c r="D163" s="487" t="s">
        <v>601</v>
      </c>
      <c r="E163" s="492"/>
      <c r="F163" s="482"/>
      <c r="G163" s="482"/>
      <c r="H163" s="482"/>
      <c r="I163" s="482"/>
      <c r="J163" s="482"/>
      <c r="K163" s="482"/>
      <c r="L163" s="482"/>
      <c r="M163" s="482"/>
      <c r="N163" s="482"/>
      <c r="O163" s="482"/>
      <c r="P163" s="482"/>
      <c r="Q163" s="482"/>
      <c r="R163" s="480">
        <f>SUM(F163:Q163)</f>
        <v>0</v>
      </c>
      <c r="S163" s="481">
        <f>R163/12</f>
        <v>0</v>
      </c>
      <c r="T163" s="480">
        <f>MAX(F163:Q163)</f>
        <v>0</v>
      </c>
      <c r="U163" s="526"/>
      <c r="V163" s="526"/>
      <c r="W163" s="526"/>
      <c r="X163" s="526"/>
    </row>
    <row r="164" spans="1:24" ht="33" customHeight="1">
      <c r="A164" s="511"/>
      <c r="B164" s="490"/>
      <c r="D164" s="486"/>
      <c r="E164" s="492"/>
      <c r="F164" s="474"/>
      <c r="G164" s="474"/>
      <c r="H164" s="474"/>
      <c r="I164" s="474"/>
      <c r="J164" s="474"/>
      <c r="K164" s="474"/>
      <c r="L164" s="474"/>
      <c r="M164" s="474"/>
      <c r="N164" s="474"/>
      <c r="O164" s="474"/>
      <c r="P164" s="474"/>
      <c r="Q164" s="474"/>
      <c r="R164" s="482"/>
      <c r="S164" s="491"/>
      <c r="T164" s="527"/>
      <c r="U164" s="526"/>
      <c r="V164" s="526"/>
      <c r="W164" s="526"/>
      <c r="X164" s="526"/>
    </row>
    <row r="165" spans="1:24" ht="63" customHeight="1">
      <c r="A165" s="511"/>
      <c r="B165" s="490" t="s">
        <v>680</v>
      </c>
      <c r="D165" s="487" t="s">
        <v>603</v>
      </c>
      <c r="E165" s="492" t="s">
        <v>0</v>
      </c>
      <c r="F165" s="482">
        <f t="shared" ref="F165:R165" si="17">F100+F114+F128+F141+F153</f>
        <v>1389.65</v>
      </c>
      <c r="G165" s="482">
        <f t="shared" si="17"/>
        <v>1147.3300000000002</v>
      </c>
      <c r="H165" s="482">
        <f t="shared" si="17"/>
        <v>1250.52</v>
      </c>
      <c r="I165" s="482">
        <f t="shared" si="17"/>
        <v>1067.57</v>
      </c>
      <c r="J165" s="482">
        <f t="shared" si="17"/>
        <v>1140.1400000000001</v>
      </c>
      <c r="K165" s="482">
        <f t="shared" si="17"/>
        <v>943.49</v>
      </c>
      <c r="L165" s="482">
        <f t="shared" si="17"/>
        <v>1444.33</v>
      </c>
      <c r="M165" s="482">
        <f t="shared" si="17"/>
        <v>1403.91</v>
      </c>
      <c r="N165" s="482">
        <f t="shared" si="17"/>
        <v>1525.1499999999999</v>
      </c>
      <c r="O165" s="482">
        <f t="shared" si="17"/>
        <v>1377.71</v>
      </c>
      <c r="P165" s="482">
        <f t="shared" si="17"/>
        <v>1254.03</v>
      </c>
      <c r="Q165" s="482">
        <f t="shared" si="17"/>
        <v>1453.8400000000001</v>
      </c>
      <c r="R165" s="482">
        <f t="shared" si="17"/>
        <v>15397.67</v>
      </c>
      <c r="S165" s="481">
        <f>R165/12</f>
        <v>1283.1391666666666</v>
      </c>
      <c r="T165" s="489">
        <f>MAX(F165:Q165)</f>
        <v>1525.1499999999999</v>
      </c>
      <c r="U165" s="526"/>
      <c r="V165" s="526"/>
      <c r="W165" s="526"/>
      <c r="X165" s="526"/>
    </row>
    <row r="166" spans="1:24" ht="33" customHeight="1">
      <c r="A166" s="511"/>
      <c r="B166" s="490"/>
      <c r="D166" s="487" t="s">
        <v>602</v>
      </c>
      <c r="E166" s="492"/>
      <c r="F166" s="482">
        <f t="shared" ref="F166:R166" si="18">F101+F115+F129+F142+F154</f>
        <v>1512.5200000000002</v>
      </c>
      <c r="G166" s="482">
        <f t="shared" si="18"/>
        <v>1320.6299999999999</v>
      </c>
      <c r="H166" s="482">
        <f t="shared" si="18"/>
        <v>1328.37</v>
      </c>
      <c r="I166" s="482">
        <f t="shared" si="18"/>
        <v>1247.17</v>
      </c>
      <c r="J166" s="482">
        <f t="shared" si="18"/>
        <v>1494.77</v>
      </c>
      <c r="K166" s="482">
        <f t="shared" si="18"/>
        <v>1215.28</v>
      </c>
      <c r="L166" s="482">
        <f t="shared" si="18"/>
        <v>138.81</v>
      </c>
      <c r="M166" s="482">
        <f t="shared" si="18"/>
        <v>0</v>
      </c>
      <c r="N166" s="482">
        <f t="shared" si="18"/>
        <v>0</v>
      </c>
      <c r="O166" s="482">
        <f t="shared" si="18"/>
        <v>0</v>
      </c>
      <c r="P166" s="482">
        <f t="shared" si="18"/>
        <v>0</v>
      </c>
      <c r="Q166" s="482">
        <f t="shared" si="18"/>
        <v>0</v>
      </c>
      <c r="R166" s="482">
        <f t="shared" si="18"/>
        <v>8257.5500000000011</v>
      </c>
      <c r="S166" s="481">
        <f>R166/12</f>
        <v>688.12916666666672</v>
      </c>
      <c r="T166" s="480">
        <f>MAX(F166:Q166)</f>
        <v>1512.5200000000002</v>
      </c>
      <c r="U166" s="526"/>
      <c r="V166" s="526"/>
      <c r="W166" s="526"/>
      <c r="X166" s="526"/>
    </row>
    <row r="167" spans="1:24" ht="33" customHeight="1">
      <c r="A167" s="511"/>
      <c r="B167" s="490"/>
      <c r="D167" s="487" t="s">
        <v>601</v>
      </c>
      <c r="E167" s="492"/>
      <c r="F167" s="482">
        <f t="shared" ref="F167:R167" si="19">F102+F116+F130+F143+F155</f>
        <v>0</v>
      </c>
      <c r="G167" s="482">
        <f t="shared" si="19"/>
        <v>0</v>
      </c>
      <c r="H167" s="482">
        <f t="shared" si="19"/>
        <v>0</v>
      </c>
      <c r="I167" s="482">
        <f t="shared" si="19"/>
        <v>0</v>
      </c>
      <c r="J167" s="482">
        <f t="shared" si="19"/>
        <v>0</v>
      </c>
      <c r="K167" s="482">
        <f t="shared" si="19"/>
        <v>0</v>
      </c>
      <c r="L167" s="482">
        <f t="shared" si="19"/>
        <v>0</v>
      </c>
      <c r="M167" s="482">
        <f t="shared" si="19"/>
        <v>0</v>
      </c>
      <c r="N167" s="482">
        <f t="shared" si="19"/>
        <v>0</v>
      </c>
      <c r="O167" s="482">
        <f t="shared" si="19"/>
        <v>0</v>
      </c>
      <c r="P167" s="482">
        <f t="shared" si="19"/>
        <v>0</v>
      </c>
      <c r="Q167" s="482">
        <f t="shared" si="19"/>
        <v>0</v>
      </c>
      <c r="R167" s="482">
        <f t="shared" si="19"/>
        <v>0</v>
      </c>
      <c r="S167" s="481">
        <f>R167/12</f>
        <v>0</v>
      </c>
      <c r="T167" s="480">
        <f>MAX(F167:Q167)</f>
        <v>0</v>
      </c>
      <c r="U167" s="526"/>
      <c r="V167" s="526"/>
      <c r="W167" s="526"/>
      <c r="X167" s="526"/>
    </row>
    <row r="168" spans="1:24" ht="33" customHeight="1">
      <c r="A168" s="511"/>
      <c r="B168" s="490"/>
      <c r="D168" s="486"/>
      <c r="E168" s="492"/>
      <c r="F168" s="482"/>
      <c r="G168" s="482"/>
      <c r="H168" s="482"/>
      <c r="I168" s="482"/>
      <c r="J168" s="482"/>
      <c r="K168" s="482"/>
      <c r="L168" s="482"/>
      <c r="M168" s="482"/>
      <c r="N168" s="482"/>
      <c r="O168" s="482"/>
      <c r="P168" s="482"/>
      <c r="Q168" s="482"/>
      <c r="R168" s="482"/>
      <c r="S168" s="491"/>
      <c r="T168" s="527"/>
      <c r="U168" s="526"/>
      <c r="V168" s="526"/>
      <c r="W168" s="526"/>
      <c r="X168" s="526"/>
    </row>
    <row r="169" spans="1:24" ht="48.75" customHeight="1">
      <c r="A169" s="511"/>
      <c r="B169" s="490" t="s">
        <v>669</v>
      </c>
      <c r="D169" s="486"/>
      <c r="E169" s="492" t="s">
        <v>1</v>
      </c>
      <c r="F169" s="482"/>
      <c r="G169" s="482"/>
      <c r="H169" s="482"/>
      <c r="I169" s="482"/>
      <c r="J169" s="482"/>
      <c r="K169" s="482"/>
      <c r="L169" s="482"/>
      <c r="M169" s="482"/>
      <c r="N169" s="482"/>
      <c r="O169" s="482"/>
      <c r="P169" s="482"/>
      <c r="Q169" s="482"/>
      <c r="R169" s="482"/>
      <c r="S169" s="491"/>
      <c r="T169" s="527"/>
      <c r="U169" s="526"/>
      <c r="V169" s="526"/>
      <c r="W169" s="526"/>
      <c r="X169" s="526"/>
    </row>
    <row r="170" spans="1:24" ht="33" customHeight="1">
      <c r="A170" s="511"/>
      <c r="B170" s="490"/>
      <c r="D170" s="487" t="s">
        <v>603</v>
      </c>
      <c r="E170" s="492"/>
      <c r="F170" s="482"/>
      <c r="G170" s="482"/>
      <c r="H170" s="482"/>
      <c r="I170" s="482"/>
      <c r="J170" s="482"/>
      <c r="K170" s="482"/>
      <c r="L170" s="482"/>
      <c r="M170" s="482"/>
      <c r="N170" s="482"/>
      <c r="O170" s="482"/>
      <c r="P170" s="482"/>
      <c r="Q170" s="482"/>
      <c r="R170" s="482"/>
      <c r="S170" s="491"/>
      <c r="T170" s="527"/>
      <c r="U170" s="526"/>
      <c r="V170" s="526"/>
      <c r="W170" s="526"/>
      <c r="X170" s="526"/>
    </row>
    <row r="171" spans="1:24" ht="33" customHeight="1">
      <c r="A171" s="511"/>
      <c r="B171" s="490"/>
      <c r="D171" s="487" t="s">
        <v>602</v>
      </c>
      <c r="E171" s="492"/>
      <c r="F171" s="482"/>
      <c r="G171" s="482"/>
      <c r="H171" s="482"/>
      <c r="I171" s="482"/>
      <c r="J171" s="482"/>
      <c r="K171" s="482"/>
      <c r="L171" s="482"/>
      <c r="M171" s="482"/>
      <c r="N171" s="482"/>
      <c r="O171" s="482"/>
      <c r="P171" s="482"/>
      <c r="Q171" s="482"/>
      <c r="R171" s="480"/>
      <c r="S171" s="481"/>
      <c r="T171" s="480">
        <f>MAX(F171:Q171)</f>
        <v>0</v>
      </c>
      <c r="U171" s="526"/>
      <c r="V171" s="526"/>
      <c r="W171" s="526"/>
      <c r="X171" s="526"/>
    </row>
    <row r="172" spans="1:24" ht="33" customHeight="1">
      <c r="A172" s="511"/>
      <c r="B172" s="490"/>
      <c r="D172" s="487" t="s">
        <v>601</v>
      </c>
      <c r="E172" s="492"/>
      <c r="F172" s="482"/>
      <c r="G172" s="482"/>
      <c r="H172" s="482"/>
      <c r="I172" s="482"/>
      <c r="J172" s="482"/>
      <c r="K172" s="482"/>
      <c r="L172" s="482"/>
      <c r="M172" s="482"/>
      <c r="N172" s="482"/>
      <c r="O172" s="482"/>
      <c r="P172" s="482"/>
      <c r="Q172" s="482"/>
      <c r="R172" s="482"/>
      <c r="S172" s="491"/>
      <c r="T172" s="527"/>
      <c r="U172" s="526"/>
      <c r="V172" s="526"/>
      <c r="W172" s="526"/>
      <c r="X172" s="526"/>
    </row>
    <row r="173" spans="1:24" ht="33" customHeight="1">
      <c r="A173" s="511"/>
      <c r="B173" s="490" t="s">
        <v>679</v>
      </c>
      <c r="D173" s="486"/>
      <c r="E173" s="492"/>
      <c r="F173" s="482"/>
      <c r="G173" s="482"/>
      <c r="H173" s="482"/>
      <c r="I173" s="482"/>
      <c r="J173" s="482"/>
      <c r="K173" s="482"/>
      <c r="L173" s="482"/>
      <c r="M173" s="482"/>
      <c r="N173" s="482"/>
      <c r="O173" s="482"/>
      <c r="P173" s="482"/>
      <c r="Q173" s="482"/>
      <c r="R173" s="482"/>
      <c r="S173" s="491"/>
      <c r="T173" s="527"/>
      <c r="U173" s="526"/>
      <c r="V173" s="526"/>
      <c r="W173" s="526"/>
      <c r="X173" s="526"/>
    </row>
    <row r="174" spans="1:24" ht="45.75" customHeight="1">
      <c r="A174" s="511"/>
      <c r="B174" s="490" t="s">
        <v>617</v>
      </c>
      <c r="D174" s="487" t="s">
        <v>603</v>
      </c>
      <c r="E174" s="492" t="s">
        <v>0</v>
      </c>
      <c r="F174" s="482">
        <f t="shared" ref="F174:Q174" si="20">F161+F148+F136+F122+F108</f>
        <v>484.03500000000003</v>
      </c>
      <c r="G174" s="482">
        <f t="shared" si="20"/>
        <v>450.327</v>
      </c>
      <c r="H174" s="482">
        <f t="shared" si="20"/>
        <v>392.98</v>
      </c>
      <c r="I174" s="482">
        <f t="shared" si="20"/>
        <v>348.18099999999998</v>
      </c>
      <c r="J174" s="482">
        <f t="shared" si="20"/>
        <v>397.78399999999999</v>
      </c>
      <c r="K174" s="482">
        <f t="shared" si="20"/>
        <v>240.727</v>
      </c>
      <c r="L174" s="482">
        <f t="shared" si="20"/>
        <v>490.983</v>
      </c>
      <c r="M174" s="482">
        <f t="shared" si="20"/>
        <v>354.2</v>
      </c>
      <c r="N174" s="482">
        <f t="shared" si="20"/>
        <v>461.71</v>
      </c>
      <c r="O174" s="482">
        <f t="shared" si="20"/>
        <v>430.35899999999998</v>
      </c>
      <c r="P174" s="482">
        <f t="shared" si="20"/>
        <v>447.78399999999999</v>
      </c>
      <c r="Q174" s="482">
        <f t="shared" si="20"/>
        <v>443.21600000000001</v>
      </c>
      <c r="R174" s="480">
        <f>SUM(F174:Q174)</f>
        <v>4942.2860000000001</v>
      </c>
      <c r="S174" s="485">
        <f>R174/12</f>
        <v>411.85716666666667</v>
      </c>
      <c r="T174" s="489">
        <f>MAX(F174:Q174)</f>
        <v>490.983</v>
      </c>
      <c r="U174" s="526"/>
      <c r="V174" s="526"/>
      <c r="W174" s="526"/>
      <c r="X174" s="526"/>
    </row>
    <row r="175" spans="1:24" ht="33" customHeight="1">
      <c r="A175" s="511"/>
      <c r="B175" s="490"/>
      <c r="D175" s="487" t="s">
        <v>602</v>
      </c>
      <c r="E175" s="492"/>
      <c r="F175" s="482">
        <f t="shared" ref="F175:Q175" si="21">F162+F149+F137+F123+F109</f>
        <v>374.68700000000001</v>
      </c>
      <c r="G175" s="482">
        <f t="shared" si="21"/>
        <v>237.68099999999998</v>
      </c>
      <c r="H175" s="482">
        <f t="shared" si="21"/>
        <v>296.05</v>
      </c>
      <c r="I175" s="482">
        <f t="shared" si="21"/>
        <v>156.251</v>
      </c>
      <c r="J175" s="482">
        <f t="shared" si="21"/>
        <v>221.696</v>
      </c>
      <c r="K175" s="482">
        <f t="shared" si="21"/>
        <v>168.10499999999999</v>
      </c>
      <c r="L175" s="482">
        <f t="shared" si="21"/>
        <v>242.41166666666663</v>
      </c>
      <c r="M175" s="482">
        <f t="shared" si="21"/>
        <v>242.41166666666663</v>
      </c>
      <c r="N175" s="482">
        <f t="shared" si="21"/>
        <v>242.41166666666663</v>
      </c>
      <c r="O175" s="482">
        <f t="shared" si="21"/>
        <v>242.41166666666663</v>
      </c>
      <c r="P175" s="482">
        <f t="shared" si="21"/>
        <v>242.41166666666663</v>
      </c>
      <c r="Q175" s="482">
        <f t="shared" si="21"/>
        <v>242.41166666666663</v>
      </c>
      <c r="R175" s="480">
        <f>SUM(F175:Q175)</f>
        <v>2908.9400000000005</v>
      </c>
      <c r="S175" s="481">
        <f>R175/12</f>
        <v>242.41166666666672</v>
      </c>
      <c r="T175" s="480">
        <f>MAX(F175:Q175)</f>
        <v>374.68700000000001</v>
      </c>
      <c r="U175" s="526"/>
      <c r="V175" s="526"/>
      <c r="W175" s="526"/>
      <c r="X175" s="526"/>
    </row>
    <row r="176" spans="1:24" ht="33" customHeight="1">
      <c r="A176" s="511"/>
      <c r="B176" s="490"/>
      <c r="D176" s="487" t="s">
        <v>601</v>
      </c>
      <c r="E176" s="492"/>
      <c r="F176" s="482">
        <f t="shared" ref="F176:Q176" si="22">F163+F150+F138+F124+F110</f>
        <v>414.56833333333338</v>
      </c>
      <c r="G176" s="482">
        <f t="shared" si="22"/>
        <v>414.56833333333338</v>
      </c>
      <c r="H176" s="482">
        <f t="shared" si="22"/>
        <v>414.56833333333338</v>
      </c>
      <c r="I176" s="482">
        <f t="shared" si="22"/>
        <v>414.56833333333338</v>
      </c>
      <c r="J176" s="482">
        <f t="shared" si="22"/>
        <v>414.56833333333338</v>
      </c>
      <c r="K176" s="482">
        <f t="shared" si="22"/>
        <v>414.56833333333338</v>
      </c>
      <c r="L176" s="482">
        <f t="shared" si="22"/>
        <v>414.56833333333338</v>
      </c>
      <c r="M176" s="482">
        <f t="shared" si="22"/>
        <v>414.56833333333338</v>
      </c>
      <c r="N176" s="482">
        <f t="shared" si="22"/>
        <v>414.56833333333338</v>
      </c>
      <c r="O176" s="482">
        <f t="shared" si="22"/>
        <v>414.56833333333338</v>
      </c>
      <c r="P176" s="482">
        <f t="shared" si="22"/>
        <v>414.56833333333338</v>
      </c>
      <c r="Q176" s="482">
        <f t="shared" si="22"/>
        <v>414.56833333333338</v>
      </c>
      <c r="R176" s="482">
        <f>R163+R150+R138+R124+R110</f>
        <v>4974.8200000000015</v>
      </c>
      <c r="S176" s="481">
        <f>R176/12</f>
        <v>414.56833333333344</v>
      </c>
      <c r="T176" s="480">
        <f>MAX(F176:Q176)</f>
        <v>414.56833333333338</v>
      </c>
      <c r="U176" s="526"/>
      <c r="V176" s="526"/>
      <c r="W176" s="526"/>
      <c r="X176" s="526"/>
    </row>
    <row r="177" spans="1:24" ht="33" customHeight="1">
      <c r="A177" s="511"/>
      <c r="B177" s="490"/>
      <c r="D177" s="486"/>
      <c r="E177" s="492"/>
      <c r="F177" s="482"/>
      <c r="G177" s="482"/>
      <c r="H177" s="482"/>
      <c r="I177" s="482"/>
      <c r="J177" s="482"/>
      <c r="K177" s="482"/>
      <c r="L177" s="482"/>
      <c r="M177" s="482"/>
      <c r="N177" s="482"/>
      <c r="O177" s="482"/>
      <c r="P177" s="482"/>
      <c r="Q177" s="482"/>
      <c r="R177" s="482"/>
      <c r="S177" s="491"/>
      <c r="T177" s="527"/>
      <c r="U177" s="526"/>
      <c r="V177" s="526"/>
      <c r="W177" s="526"/>
      <c r="X177" s="526"/>
    </row>
    <row r="178" spans="1:24" ht="33" customHeight="1">
      <c r="A178" s="511"/>
      <c r="B178" s="490"/>
      <c r="D178" s="486"/>
      <c r="E178" s="492"/>
      <c r="F178" s="482"/>
      <c r="G178" s="482"/>
      <c r="H178" s="482"/>
      <c r="I178" s="482"/>
      <c r="J178" s="482"/>
      <c r="K178" s="482"/>
      <c r="L178" s="482"/>
      <c r="M178" s="482"/>
      <c r="N178" s="482"/>
      <c r="O178" s="482"/>
      <c r="P178" s="482"/>
      <c r="Q178" s="482"/>
      <c r="R178" s="482"/>
      <c r="S178" s="491"/>
      <c r="T178" s="527"/>
      <c r="U178" s="526"/>
      <c r="V178" s="526"/>
      <c r="W178" s="526"/>
      <c r="X178" s="526"/>
    </row>
    <row r="179" spans="1:24" ht="42.75" customHeight="1">
      <c r="A179" s="511"/>
      <c r="B179" s="490" t="s">
        <v>678</v>
      </c>
      <c r="D179" s="486"/>
      <c r="E179" s="492"/>
      <c r="F179" s="482"/>
      <c r="G179" s="482"/>
      <c r="H179" s="482"/>
      <c r="I179" s="482"/>
      <c r="J179" s="482"/>
      <c r="K179" s="482"/>
      <c r="L179" s="482"/>
      <c r="M179" s="482"/>
      <c r="N179" s="482"/>
      <c r="O179" s="482"/>
      <c r="P179" s="482"/>
      <c r="Q179" s="482"/>
      <c r="R179" s="482"/>
      <c r="S179" s="491"/>
      <c r="T179" s="474"/>
    </row>
    <row r="180" spans="1:24" ht="39" customHeight="1">
      <c r="A180" s="511">
        <v>13</v>
      </c>
      <c r="B180" s="490" t="s">
        <v>677</v>
      </c>
      <c r="D180" s="486"/>
      <c r="E180" s="492"/>
      <c r="F180" s="482"/>
      <c r="G180" s="482"/>
      <c r="H180" s="482"/>
      <c r="I180" s="482"/>
      <c r="J180" s="482"/>
      <c r="K180" s="482"/>
      <c r="L180" s="513"/>
      <c r="M180" s="513"/>
      <c r="N180" s="482"/>
      <c r="O180" s="482"/>
      <c r="P180" s="482"/>
      <c r="Q180" s="482"/>
      <c r="R180" s="482"/>
      <c r="S180" s="491"/>
      <c r="T180" s="474"/>
    </row>
    <row r="181" spans="1:24" ht="49.5" customHeight="1">
      <c r="A181" s="511"/>
      <c r="B181" s="490" t="s">
        <v>664</v>
      </c>
      <c r="D181" s="487" t="s">
        <v>603</v>
      </c>
      <c r="E181" s="492" t="s">
        <v>0</v>
      </c>
      <c r="F181" s="482">
        <v>307.215443763</v>
      </c>
      <c r="G181" s="482">
        <v>738.554904115</v>
      </c>
      <c r="H181" s="482">
        <v>902.51484645699998</v>
      </c>
      <c r="I181" s="482">
        <v>875.70249770999999</v>
      </c>
      <c r="J181" s="482">
        <v>916.05454236100002</v>
      </c>
      <c r="K181" s="482">
        <v>844.53462993699998</v>
      </c>
      <c r="L181" s="482">
        <v>821.61326309699996</v>
      </c>
      <c r="M181" s="482">
        <v>821.04587754800002</v>
      </c>
      <c r="N181" s="482">
        <v>842.21665894600005</v>
      </c>
      <c r="O181" s="482">
        <v>905.42624750000004</v>
      </c>
      <c r="P181" s="482">
        <v>862.75057500000003</v>
      </c>
      <c r="Q181" s="482">
        <v>833.73300500000005</v>
      </c>
      <c r="R181" s="480">
        <f>SUM(F181:Q181)</f>
        <v>9671.3624914339998</v>
      </c>
      <c r="S181" s="481">
        <f>R181/12</f>
        <v>805.94687428616669</v>
      </c>
      <c r="T181" s="480">
        <f>MAX(F181:Q181)</f>
        <v>916.05454236100002</v>
      </c>
    </row>
    <row r="182" spans="1:24" ht="33" customHeight="1">
      <c r="A182" s="511"/>
      <c r="B182" s="490"/>
      <c r="D182" s="487" t="s">
        <v>602</v>
      </c>
      <c r="E182" s="492"/>
      <c r="F182" s="482">
        <v>555.00055747299996</v>
      </c>
      <c r="G182" s="482">
        <v>854.08912065560003</v>
      </c>
      <c r="H182" s="482">
        <v>748.656767092</v>
      </c>
      <c r="I182" s="482">
        <v>769.510554308</v>
      </c>
      <c r="J182" s="482">
        <v>759.45967116199995</v>
      </c>
      <c r="K182" s="482">
        <v>839.75636157700001</v>
      </c>
      <c r="L182" s="482">
        <f t="shared" ref="L182:Q183" si="23">(1600*0.85*8.76*0.9353)/12</f>
        <v>928.56584000000009</v>
      </c>
      <c r="M182" s="482">
        <f t="shared" si="23"/>
        <v>928.56584000000009</v>
      </c>
      <c r="N182" s="482">
        <f t="shared" si="23"/>
        <v>928.56584000000009</v>
      </c>
      <c r="O182" s="482">
        <f t="shared" si="23"/>
        <v>928.56584000000009</v>
      </c>
      <c r="P182" s="482">
        <f t="shared" si="23"/>
        <v>928.56584000000009</v>
      </c>
      <c r="Q182" s="482">
        <f t="shared" si="23"/>
        <v>928.56584000000009</v>
      </c>
      <c r="R182" s="480">
        <f>SUM(F182:Q182)</f>
        <v>10097.8680722676</v>
      </c>
      <c r="S182" s="481">
        <f>R182/12</f>
        <v>841.48900602230003</v>
      </c>
      <c r="T182" s="480">
        <f>MAX(F182:Q182)</f>
        <v>928.56584000000009</v>
      </c>
    </row>
    <row r="183" spans="1:24" ht="33" customHeight="1">
      <c r="A183" s="511"/>
      <c r="B183" s="490"/>
      <c r="D183" s="487" t="s">
        <v>601</v>
      </c>
      <c r="E183" s="492"/>
      <c r="F183" s="482">
        <f t="shared" ref="F183:K183" si="24">(1600*0.85*8.76*0.9353)/12</f>
        <v>928.56584000000009</v>
      </c>
      <c r="G183" s="482">
        <f t="shared" si="24"/>
        <v>928.56584000000009</v>
      </c>
      <c r="H183" s="482">
        <f t="shared" si="24"/>
        <v>928.56584000000009</v>
      </c>
      <c r="I183" s="482">
        <f t="shared" si="24"/>
        <v>928.56584000000009</v>
      </c>
      <c r="J183" s="482">
        <f t="shared" si="24"/>
        <v>928.56584000000009</v>
      </c>
      <c r="K183" s="482">
        <f t="shared" si="24"/>
        <v>928.56584000000009</v>
      </c>
      <c r="L183" s="482">
        <f t="shared" si="23"/>
        <v>928.56584000000009</v>
      </c>
      <c r="M183" s="482">
        <f t="shared" si="23"/>
        <v>928.56584000000009</v>
      </c>
      <c r="N183" s="482">
        <f t="shared" si="23"/>
        <v>928.56584000000009</v>
      </c>
      <c r="O183" s="482">
        <f t="shared" si="23"/>
        <v>928.56584000000009</v>
      </c>
      <c r="P183" s="482">
        <f t="shared" si="23"/>
        <v>928.56584000000009</v>
      </c>
      <c r="Q183" s="482">
        <f t="shared" si="23"/>
        <v>928.56584000000009</v>
      </c>
      <c r="R183" s="480">
        <f>SUM(F183:Q183)</f>
        <v>11142.790079999999</v>
      </c>
      <c r="S183" s="481">
        <f>R183/12</f>
        <v>928.56583999999987</v>
      </c>
      <c r="T183" s="480">
        <f>MAX(F183:Q183)</f>
        <v>928.56584000000009</v>
      </c>
    </row>
    <row r="184" spans="1:24" ht="33" customHeight="1">
      <c r="A184" s="511"/>
      <c r="B184" s="490"/>
      <c r="D184" s="486"/>
      <c r="E184" s="492"/>
      <c r="F184" s="525"/>
      <c r="G184" s="482"/>
      <c r="H184" s="482"/>
      <c r="I184" s="482"/>
      <c r="J184" s="482"/>
      <c r="K184" s="482"/>
      <c r="L184" s="482"/>
      <c r="M184" s="482"/>
      <c r="N184" s="482"/>
      <c r="O184" s="482"/>
      <c r="P184" s="482"/>
      <c r="Q184" s="482"/>
      <c r="R184" s="482"/>
      <c r="S184" s="491"/>
      <c r="T184" s="474"/>
    </row>
    <row r="185" spans="1:24" ht="33" customHeight="1">
      <c r="A185" s="511"/>
      <c r="B185" s="490" t="s">
        <v>663</v>
      </c>
      <c r="D185" s="487" t="s">
        <v>603</v>
      </c>
      <c r="E185" s="492" t="s">
        <v>1</v>
      </c>
      <c r="F185" s="482">
        <v>13.81</v>
      </c>
      <c r="G185" s="482">
        <v>13.81</v>
      </c>
      <c r="H185" s="482">
        <v>13.81</v>
      </c>
      <c r="I185" s="482">
        <v>13.81</v>
      </c>
      <c r="J185" s="482">
        <v>13.81</v>
      </c>
      <c r="K185" s="482">
        <v>13.81</v>
      </c>
      <c r="L185" s="482">
        <v>13.81</v>
      </c>
      <c r="M185" s="482">
        <v>13.81</v>
      </c>
      <c r="N185" s="482">
        <v>13.81</v>
      </c>
      <c r="O185" s="482">
        <v>13.81</v>
      </c>
      <c r="P185" s="482">
        <v>13.81</v>
      </c>
      <c r="Q185" s="482">
        <v>13.81</v>
      </c>
      <c r="R185" s="482"/>
      <c r="S185" s="491"/>
      <c r="T185" s="474"/>
    </row>
    <row r="186" spans="1:24" ht="33" customHeight="1">
      <c r="A186" s="511"/>
      <c r="B186" s="490"/>
      <c r="D186" s="487" t="s">
        <v>602</v>
      </c>
      <c r="E186" s="492"/>
      <c r="F186" s="482">
        <v>13.81</v>
      </c>
      <c r="G186" s="482">
        <v>13.81</v>
      </c>
      <c r="H186" s="482">
        <v>13.81</v>
      </c>
      <c r="I186" s="482">
        <v>13.81</v>
      </c>
      <c r="J186" s="482">
        <v>13.81</v>
      </c>
      <c r="K186" s="482">
        <v>13.81</v>
      </c>
      <c r="L186" s="482">
        <v>13.81</v>
      </c>
      <c r="M186" s="482">
        <v>13.81</v>
      </c>
      <c r="N186" s="482">
        <v>13.81</v>
      </c>
      <c r="O186" s="482">
        <v>13.81</v>
      </c>
      <c r="P186" s="482">
        <v>13.81</v>
      </c>
      <c r="Q186" s="482">
        <v>13.81</v>
      </c>
      <c r="R186" s="482"/>
      <c r="S186" s="491"/>
      <c r="T186" s="474"/>
    </row>
    <row r="187" spans="1:24" ht="33" customHeight="1">
      <c r="A187" s="511"/>
      <c r="B187" s="490"/>
      <c r="D187" s="487" t="s">
        <v>601</v>
      </c>
      <c r="E187" s="492"/>
      <c r="F187" s="482">
        <v>14.18356</v>
      </c>
      <c r="G187" s="482">
        <v>14.18356</v>
      </c>
      <c r="H187" s="482">
        <v>14.18356</v>
      </c>
      <c r="I187" s="482">
        <v>14.18356</v>
      </c>
      <c r="J187" s="482">
        <v>14.18356</v>
      </c>
      <c r="K187" s="482">
        <v>14.18356</v>
      </c>
      <c r="L187" s="482">
        <v>14.18356</v>
      </c>
      <c r="M187" s="482">
        <v>14.18356</v>
      </c>
      <c r="N187" s="482">
        <v>14.18356</v>
      </c>
      <c r="O187" s="482">
        <v>14.18356</v>
      </c>
      <c r="P187" s="482">
        <v>14.18356</v>
      </c>
      <c r="Q187" s="482">
        <v>14.18356</v>
      </c>
      <c r="R187" s="482"/>
      <c r="S187" s="491"/>
      <c r="T187" s="474"/>
    </row>
    <row r="188" spans="1:24" ht="33" customHeight="1">
      <c r="A188" s="511"/>
      <c r="B188" s="490"/>
      <c r="D188" s="486"/>
      <c r="E188" s="492"/>
      <c r="F188" s="482"/>
      <c r="G188" s="482"/>
      <c r="H188" s="482"/>
      <c r="I188" s="482"/>
      <c r="J188" s="482"/>
      <c r="K188" s="482"/>
      <c r="L188" s="482"/>
      <c r="M188" s="482"/>
      <c r="N188" s="482"/>
      <c r="O188" s="482"/>
      <c r="P188" s="482"/>
      <c r="Q188" s="482"/>
      <c r="R188" s="482"/>
      <c r="S188" s="491"/>
      <c r="T188" s="474"/>
    </row>
    <row r="189" spans="1:24" ht="33" customHeight="1">
      <c r="A189" s="511"/>
      <c r="B189" s="490" t="s">
        <v>663</v>
      </c>
      <c r="D189" s="487" t="s">
        <v>603</v>
      </c>
      <c r="E189" s="492" t="s">
        <v>0</v>
      </c>
      <c r="F189" s="482">
        <f t="shared" ref="F189:K191" si="25">F185*F181/100</f>
        <v>42.4264527836703</v>
      </c>
      <c r="G189" s="482">
        <f t="shared" si="25"/>
        <v>101.99443225828151</v>
      </c>
      <c r="H189" s="482">
        <f t="shared" si="25"/>
        <v>124.6373002957117</v>
      </c>
      <c r="I189" s="482">
        <f t="shared" si="25"/>
        <v>120.934514933751</v>
      </c>
      <c r="J189" s="482">
        <f t="shared" si="25"/>
        <v>126.50713230005411</v>
      </c>
      <c r="K189" s="482">
        <f t="shared" si="25"/>
        <v>116.63023239429971</v>
      </c>
      <c r="L189" s="482">
        <v>54.134</v>
      </c>
      <c r="M189" s="482">
        <v>89.99</v>
      </c>
      <c r="N189" s="482">
        <f t="shared" ref="N189:Q191" si="26">N185*N181/100</f>
        <v>116.3101206004426</v>
      </c>
      <c r="O189" s="482">
        <f t="shared" si="26"/>
        <v>125.03936477975002</v>
      </c>
      <c r="P189" s="482">
        <f t="shared" si="26"/>
        <v>119.14585440750001</v>
      </c>
      <c r="Q189" s="482">
        <f t="shared" si="26"/>
        <v>115.13852799050001</v>
      </c>
      <c r="R189" s="489">
        <f>SUM(F189:Q189)</f>
        <v>1252.8879327439611</v>
      </c>
      <c r="S189" s="485">
        <f>R189/12</f>
        <v>104.40732772866342</v>
      </c>
      <c r="T189" s="489">
        <f>MAX(F189:Q189)</f>
        <v>126.50713230005411</v>
      </c>
    </row>
    <row r="190" spans="1:24" ht="33" customHeight="1">
      <c r="A190" s="511"/>
      <c r="B190" s="490"/>
      <c r="D190" s="487" t="s">
        <v>602</v>
      </c>
      <c r="E190" s="492"/>
      <c r="F190" s="482">
        <f t="shared" si="25"/>
        <v>76.6455769870213</v>
      </c>
      <c r="G190" s="482">
        <f t="shared" si="25"/>
        <v>117.94970756253836</v>
      </c>
      <c r="H190" s="482">
        <f t="shared" si="25"/>
        <v>103.38949953540521</v>
      </c>
      <c r="I190" s="482">
        <f t="shared" si="25"/>
        <v>106.2694075499348</v>
      </c>
      <c r="J190" s="482">
        <f t="shared" si="25"/>
        <v>104.88138058747219</v>
      </c>
      <c r="K190" s="482">
        <f t="shared" si="25"/>
        <v>115.97035353378371</v>
      </c>
      <c r="L190" s="482">
        <v>54.134</v>
      </c>
      <c r="M190" s="482">
        <v>89.99</v>
      </c>
      <c r="N190" s="482">
        <f t="shared" si="26"/>
        <v>128.234942504</v>
      </c>
      <c r="O190" s="482">
        <f t="shared" si="26"/>
        <v>128.234942504</v>
      </c>
      <c r="P190" s="482">
        <f t="shared" si="26"/>
        <v>128.234942504</v>
      </c>
      <c r="Q190" s="482">
        <f t="shared" si="26"/>
        <v>128.234942504</v>
      </c>
      <c r="R190" s="480">
        <f>SUM(F190:Q190)</f>
        <v>1282.1696957721554</v>
      </c>
      <c r="S190" s="481">
        <f>R190/12</f>
        <v>106.84747464767962</v>
      </c>
      <c r="T190" s="480">
        <f>MAX(F190:Q190)</f>
        <v>128.234942504</v>
      </c>
    </row>
    <row r="191" spans="1:24" ht="33" customHeight="1">
      <c r="A191" s="511"/>
      <c r="B191" s="490"/>
      <c r="D191" s="487" t="s">
        <v>601</v>
      </c>
      <c r="E191" s="492"/>
      <c r="F191" s="482">
        <f t="shared" si="25"/>
        <v>131.70369305590401</v>
      </c>
      <c r="G191" s="482">
        <f t="shared" si="25"/>
        <v>131.70369305590401</v>
      </c>
      <c r="H191" s="482">
        <f t="shared" si="25"/>
        <v>131.70369305590401</v>
      </c>
      <c r="I191" s="482">
        <f t="shared" si="25"/>
        <v>131.70369305590401</v>
      </c>
      <c r="J191" s="482">
        <f t="shared" si="25"/>
        <v>131.70369305590401</v>
      </c>
      <c r="K191" s="482">
        <f t="shared" si="25"/>
        <v>131.70369305590401</v>
      </c>
      <c r="L191" s="482">
        <f>L187*L183/100</f>
        <v>131.70369305590401</v>
      </c>
      <c r="M191" s="482">
        <f>M187*M183/100</f>
        <v>131.70369305590401</v>
      </c>
      <c r="N191" s="482">
        <f t="shared" si="26"/>
        <v>131.70369305590401</v>
      </c>
      <c r="O191" s="482">
        <f t="shared" si="26"/>
        <v>131.70369305590401</v>
      </c>
      <c r="P191" s="482">
        <f t="shared" si="26"/>
        <v>131.70369305590401</v>
      </c>
      <c r="Q191" s="482">
        <f t="shared" si="26"/>
        <v>131.70369305590401</v>
      </c>
      <c r="R191" s="480">
        <f>SUM(F191:Q191)</f>
        <v>1580.4443166708486</v>
      </c>
      <c r="S191" s="481">
        <f>R191/12</f>
        <v>131.70369305590404</v>
      </c>
      <c r="T191" s="480">
        <f>MAX(F191:Q191)</f>
        <v>131.70369305590401</v>
      </c>
    </row>
    <row r="192" spans="1:24" ht="33" customHeight="1">
      <c r="A192" s="511"/>
      <c r="B192" s="490"/>
      <c r="D192" s="486"/>
      <c r="E192" s="492"/>
      <c r="F192" s="482"/>
      <c r="G192" s="482"/>
      <c r="H192" s="482"/>
      <c r="I192" s="482"/>
      <c r="J192" s="482"/>
      <c r="K192" s="482"/>
      <c r="L192" s="482"/>
      <c r="M192" s="482"/>
      <c r="N192" s="482"/>
      <c r="O192" s="482"/>
      <c r="P192" s="482"/>
      <c r="Q192" s="482"/>
      <c r="R192" s="482"/>
      <c r="S192" s="491"/>
      <c r="T192" s="474"/>
    </row>
    <row r="193" spans="1:20" ht="44.25" customHeight="1">
      <c r="A193" s="511"/>
      <c r="B193" s="490" t="s">
        <v>662</v>
      </c>
      <c r="C193" s="483"/>
      <c r="D193" s="487" t="s">
        <v>603</v>
      </c>
      <c r="E193" s="492" t="s">
        <v>0</v>
      </c>
      <c r="F193" s="482">
        <v>50.25</v>
      </c>
      <c r="G193" s="482">
        <v>109.843</v>
      </c>
      <c r="H193" s="482">
        <v>136.02000000000001</v>
      </c>
      <c r="I193" s="482">
        <v>135.84399999999999</v>
      </c>
      <c r="J193" s="482">
        <v>110.782</v>
      </c>
      <c r="K193" s="482">
        <v>123.52</v>
      </c>
      <c r="L193" s="482">
        <v>88.283000000000001</v>
      </c>
      <c r="M193" s="482">
        <v>107.205</v>
      </c>
      <c r="N193" s="482">
        <v>90.906999999999996</v>
      </c>
      <c r="O193" s="482">
        <v>82.025000000000006</v>
      </c>
      <c r="P193" s="482">
        <v>67.843000000000004</v>
      </c>
      <c r="Q193" s="482">
        <v>80.281000000000006</v>
      </c>
      <c r="R193" s="480">
        <f>SUM(F193:Q193)</f>
        <v>1182.8030000000001</v>
      </c>
      <c r="S193" s="481">
        <f>R193/12</f>
        <v>98.566916666666671</v>
      </c>
      <c r="T193" s="480">
        <f>MAX(F193:Q193)</f>
        <v>136.02000000000001</v>
      </c>
    </row>
    <row r="194" spans="1:20" ht="33" customHeight="1">
      <c r="A194" s="511"/>
      <c r="B194" s="490"/>
      <c r="C194" s="483"/>
      <c r="D194" s="487" t="s">
        <v>602</v>
      </c>
      <c r="E194" s="492"/>
      <c r="F194" s="482">
        <v>76.483999999999995</v>
      </c>
      <c r="G194" s="482">
        <v>130.874</v>
      </c>
      <c r="H194" s="482">
        <v>47.73</v>
      </c>
      <c r="I194" s="482">
        <v>60.125</v>
      </c>
      <c r="J194" s="482">
        <v>93.433000000000007</v>
      </c>
      <c r="K194" s="482">
        <v>147.09299999999999</v>
      </c>
      <c r="L194" s="482">
        <f t="shared" ref="L194:Q194" si="27">555.74/6</f>
        <v>92.623333333333335</v>
      </c>
      <c r="M194" s="482">
        <f t="shared" si="27"/>
        <v>92.623333333333335</v>
      </c>
      <c r="N194" s="482">
        <f t="shared" si="27"/>
        <v>92.623333333333335</v>
      </c>
      <c r="O194" s="482">
        <f t="shared" si="27"/>
        <v>92.623333333333335</v>
      </c>
      <c r="P194" s="482">
        <f t="shared" si="27"/>
        <v>92.623333333333335</v>
      </c>
      <c r="Q194" s="482">
        <f t="shared" si="27"/>
        <v>92.623333333333335</v>
      </c>
      <c r="R194" s="480">
        <f>SUM(F194:Q194)</f>
        <v>1111.4789999999998</v>
      </c>
      <c r="S194" s="481">
        <f>R194/12</f>
        <v>92.623249999999985</v>
      </c>
      <c r="T194" s="480">
        <f>MAX(F194:Q194)</f>
        <v>147.09299999999999</v>
      </c>
    </row>
    <row r="195" spans="1:20" ht="33" customHeight="1">
      <c r="A195" s="511"/>
      <c r="B195" s="490"/>
      <c r="C195" s="483"/>
      <c r="D195" s="487" t="s">
        <v>601</v>
      </c>
      <c r="E195" s="492"/>
      <c r="F195" s="482">
        <f t="shared" ref="F195:Q195" si="28">F191*(1-0.0176)</f>
        <v>129.38570805812012</v>
      </c>
      <c r="G195" s="482">
        <f t="shared" si="28"/>
        <v>129.38570805812012</v>
      </c>
      <c r="H195" s="482">
        <f t="shared" si="28"/>
        <v>129.38570805812012</v>
      </c>
      <c r="I195" s="482">
        <f t="shared" si="28"/>
        <v>129.38570805812012</v>
      </c>
      <c r="J195" s="482">
        <f t="shared" si="28"/>
        <v>129.38570805812012</v>
      </c>
      <c r="K195" s="482">
        <f t="shared" si="28"/>
        <v>129.38570805812012</v>
      </c>
      <c r="L195" s="482">
        <f t="shared" si="28"/>
        <v>129.38570805812012</v>
      </c>
      <c r="M195" s="482">
        <f t="shared" si="28"/>
        <v>129.38570805812012</v>
      </c>
      <c r="N195" s="482">
        <f t="shared" si="28"/>
        <v>129.38570805812012</v>
      </c>
      <c r="O195" s="482">
        <f t="shared" si="28"/>
        <v>129.38570805812012</v>
      </c>
      <c r="P195" s="482">
        <f t="shared" si="28"/>
        <v>129.38570805812012</v>
      </c>
      <c r="Q195" s="482">
        <f t="shared" si="28"/>
        <v>129.38570805812012</v>
      </c>
      <c r="R195" s="480">
        <f>SUM(F195:Q195)</f>
        <v>1552.6284966974415</v>
      </c>
      <c r="S195" s="481">
        <f>R195/12</f>
        <v>129.38570805812012</v>
      </c>
      <c r="T195" s="480">
        <f>MAX(F195:Q195)</f>
        <v>129.38570805812012</v>
      </c>
    </row>
    <row r="196" spans="1:20" ht="33" customHeight="1">
      <c r="A196" s="511"/>
      <c r="B196" s="490"/>
      <c r="C196" s="483"/>
      <c r="D196" s="514"/>
      <c r="E196" s="492"/>
      <c r="F196" s="482"/>
      <c r="G196" s="482"/>
      <c r="H196" s="482"/>
      <c r="I196" s="482"/>
      <c r="J196" s="482"/>
      <c r="K196" s="482"/>
      <c r="L196" s="482"/>
      <c r="M196" s="482"/>
      <c r="N196" s="482"/>
      <c r="O196" s="482"/>
      <c r="P196" s="482"/>
      <c r="Q196" s="482"/>
      <c r="R196" s="482"/>
      <c r="S196" s="491"/>
      <c r="T196" s="474"/>
    </row>
    <row r="197" spans="1:20" ht="67.5" customHeight="1">
      <c r="A197" s="511"/>
      <c r="B197" s="490" t="s">
        <v>676</v>
      </c>
      <c r="C197" s="483"/>
      <c r="D197" s="487" t="s">
        <v>603</v>
      </c>
      <c r="E197" s="492" t="s">
        <v>1</v>
      </c>
      <c r="F197" s="482">
        <v>34.840000000000003</v>
      </c>
      <c r="G197" s="482">
        <v>55.39</v>
      </c>
      <c r="H197" s="482">
        <v>69.2</v>
      </c>
      <c r="I197" s="482">
        <v>75.34</v>
      </c>
      <c r="J197" s="482">
        <v>79.52</v>
      </c>
      <c r="K197" s="482">
        <v>81.459999999999994</v>
      </c>
      <c r="L197" s="482">
        <v>83.2</v>
      </c>
      <c r="M197" s="482">
        <v>84.72</v>
      </c>
      <c r="N197" s="482">
        <v>85.41</v>
      </c>
      <c r="O197" s="482">
        <v>86.51</v>
      </c>
      <c r="P197" s="482">
        <v>87.52</v>
      </c>
      <c r="Q197" s="482">
        <v>87.09</v>
      </c>
      <c r="R197" s="482"/>
      <c r="S197" s="491"/>
      <c r="T197" s="496"/>
    </row>
    <row r="198" spans="1:20" ht="33" customHeight="1">
      <c r="A198" s="511"/>
      <c r="B198" s="490"/>
      <c r="C198" s="483"/>
      <c r="D198" s="487" t="s">
        <v>602</v>
      </c>
      <c r="E198" s="492"/>
      <c r="F198" s="482">
        <v>57.53</v>
      </c>
      <c r="G198" s="482">
        <v>73.91</v>
      </c>
      <c r="H198" s="482">
        <v>79.459999999999994</v>
      </c>
      <c r="I198" s="482">
        <v>83.77</v>
      </c>
      <c r="J198" s="482">
        <v>83.08</v>
      </c>
      <c r="K198" s="482">
        <v>83</v>
      </c>
      <c r="L198" s="482">
        <v>85</v>
      </c>
      <c r="M198" s="482">
        <v>85</v>
      </c>
      <c r="N198" s="482">
        <v>85</v>
      </c>
      <c r="O198" s="482">
        <v>85</v>
      </c>
      <c r="P198" s="482">
        <v>85</v>
      </c>
      <c r="Q198" s="482">
        <v>85</v>
      </c>
      <c r="R198" s="482"/>
      <c r="S198" s="491"/>
      <c r="T198" s="496"/>
    </row>
    <row r="199" spans="1:20" ht="33" customHeight="1">
      <c r="A199" s="511"/>
      <c r="B199" s="490"/>
      <c r="C199" s="483"/>
      <c r="D199" s="487" t="s">
        <v>601</v>
      </c>
      <c r="E199" s="492"/>
      <c r="F199" s="482">
        <v>85</v>
      </c>
      <c r="G199" s="482">
        <v>85</v>
      </c>
      <c r="H199" s="482">
        <v>85</v>
      </c>
      <c r="I199" s="482">
        <v>85</v>
      </c>
      <c r="J199" s="482">
        <v>85</v>
      </c>
      <c r="K199" s="482">
        <v>85</v>
      </c>
      <c r="L199" s="482">
        <v>85</v>
      </c>
      <c r="M199" s="482">
        <v>85</v>
      </c>
      <c r="N199" s="482">
        <v>85</v>
      </c>
      <c r="O199" s="482">
        <v>85</v>
      </c>
      <c r="P199" s="482">
        <v>85</v>
      </c>
      <c r="Q199" s="482">
        <v>85</v>
      </c>
      <c r="R199" s="482"/>
      <c r="S199" s="491"/>
      <c r="T199" s="496"/>
    </row>
    <row r="200" spans="1:20" ht="33" customHeight="1">
      <c r="A200" s="511"/>
      <c r="B200" s="490"/>
      <c r="C200" s="483"/>
      <c r="D200" s="486"/>
      <c r="E200" s="492"/>
      <c r="F200" s="482"/>
      <c r="G200" s="482"/>
      <c r="H200" s="482"/>
      <c r="I200" s="482"/>
      <c r="J200" s="482"/>
      <c r="K200" s="482"/>
      <c r="L200" s="482"/>
      <c r="M200" s="482"/>
      <c r="N200" s="482"/>
      <c r="O200" s="482"/>
      <c r="P200" s="482"/>
      <c r="Q200" s="482"/>
      <c r="R200" s="482"/>
      <c r="S200" s="491"/>
      <c r="T200" s="474"/>
    </row>
    <row r="201" spans="1:20" ht="33" customHeight="1">
      <c r="A201" s="511">
        <v>14</v>
      </c>
      <c r="B201" s="490" t="s">
        <v>675</v>
      </c>
      <c r="D201" s="486"/>
      <c r="E201" s="492"/>
      <c r="F201" s="482"/>
      <c r="G201" s="482"/>
      <c r="H201" s="482"/>
      <c r="I201" s="482"/>
      <c r="J201" s="482"/>
      <c r="K201" s="482"/>
      <c r="L201" s="482"/>
      <c r="M201" s="482"/>
      <c r="N201" s="482"/>
      <c r="O201" s="482"/>
      <c r="P201" s="482"/>
      <c r="Q201" s="482"/>
      <c r="R201" s="482"/>
      <c r="S201" s="491"/>
      <c r="T201" s="474"/>
    </row>
    <row r="202" spans="1:20" ht="63.75" customHeight="1">
      <c r="A202" s="511"/>
      <c r="B202" s="490" t="s">
        <v>664</v>
      </c>
      <c r="D202" s="487" t="s">
        <v>603</v>
      </c>
      <c r="E202" s="492" t="s">
        <v>0</v>
      </c>
      <c r="F202" s="524">
        <v>272.522693226</v>
      </c>
      <c r="G202" s="482">
        <v>269.37899549799999</v>
      </c>
      <c r="H202" s="482">
        <v>282.638490155</v>
      </c>
      <c r="I202" s="482">
        <v>283.00038565900002</v>
      </c>
      <c r="J202" s="482">
        <v>284.688908266</v>
      </c>
      <c r="K202" s="482">
        <v>236.791831565</v>
      </c>
      <c r="L202" s="482">
        <v>243.00697008</v>
      </c>
      <c r="M202" s="482">
        <v>248.942245442</v>
      </c>
      <c r="N202" s="482">
        <v>262.642337</v>
      </c>
      <c r="O202" s="482">
        <v>258.63624571700001</v>
      </c>
      <c r="P202" s="482">
        <v>212.89598056</v>
      </c>
      <c r="Q202" s="482">
        <v>245.37482451700001</v>
      </c>
      <c r="R202" s="480">
        <f>SUM(F202:Q202)</f>
        <v>3100.5199076849995</v>
      </c>
      <c r="S202" s="481">
        <f>R202/12</f>
        <v>258.37665897374995</v>
      </c>
      <c r="T202" s="480">
        <f>MAX(F202:Q202)</f>
        <v>284.688908266</v>
      </c>
    </row>
    <row r="203" spans="1:20" ht="33" customHeight="1">
      <c r="A203" s="511"/>
      <c r="B203" s="490"/>
      <c r="D203" s="487" t="s">
        <v>602</v>
      </c>
      <c r="E203" s="492"/>
      <c r="F203" s="524">
        <v>253.50839941000001</v>
      </c>
      <c r="G203" s="482">
        <v>283.99140434100002</v>
      </c>
      <c r="H203" s="482">
        <v>212.50316424639999</v>
      </c>
      <c r="I203" s="482">
        <v>214.73624927399999</v>
      </c>
      <c r="J203" s="482">
        <v>244.63133794300001</v>
      </c>
      <c r="K203" s="482">
        <v>252.13509535599999</v>
      </c>
      <c r="L203" s="482">
        <f t="shared" ref="L203:Q203" si="29">(500*0.85*8.76*0.935)/12</f>
        <v>290.08375000000001</v>
      </c>
      <c r="M203" s="482">
        <f t="shared" si="29"/>
        <v>290.08375000000001</v>
      </c>
      <c r="N203" s="482">
        <f t="shared" si="29"/>
        <v>290.08375000000001</v>
      </c>
      <c r="O203" s="482">
        <f t="shared" si="29"/>
        <v>290.08375000000001</v>
      </c>
      <c r="P203" s="482">
        <f t="shared" si="29"/>
        <v>290.08375000000001</v>
      </c>
      <c r="Q203" s="482">
        <f t="shared" si="29"/>
        <v>290.08375000000001</v>
      </c>
      <c r="R203" s="480">
        <f>SUM(F203:Q203)</f>
        <v>3202.0081505703993</v>
      </c>
      <c r="S203" s="481">
        <f>R203/12</f>
        <v>266.83401254753329</v>
      </c>
      <c r="T203" s="480">
        <f>MAX(F203:Q203)</f>
        <v>290.08375000000001</v>
      </c>
    </row>
    <row r="204" spans="1:20" ht="33" customHeight="1">
      <c r="A204" s="511"/>
      <c r="B204" s="490"/>
      <c r="D204" s="487" t="s">
        <v>601</v>
      </c>
      <c r="E204" s="492"/>
      <c r="F204" s="524">
        <f t="shared" ref="F204:Q204" si="30">(500*0.85*8.76*0.9425)/12</f>
        <v>292.41062500000004</v>
      </c>
      <c r="G204" s="524">
        <f t="shared" si="30"/>
        <v>292.41062500000004</v>
      </c>
      <c r="H204" s="524">
        <f t="shared" si="30"/>
        <v>292.41062500000004</v>
      </c>
      <c r="I204" s="524">
        <f t="shared" si="30"/>
        <v>292.41062500000004</v>
      </c>
      <c r="J204" s="524">
        <f t="shared" si="30"/>
        <v>292.41062500000004</v>
      </c>
      <c r="K204" s="524">
        <f t="shared" si="30"/>
        <v>292.41062500000004</v>
      </c>
      <c r="L204" s="524">
        <f t="shared" si="30"/>
        <v>292.41062500000004</v>
      </c>
      <c r="M204" s="524">
        <f t="shared" si="30"/>
        <v>292.41062500000004</v>
      </c>
      <c r="N204" s="524">
        <f t="shared" si="30"/>
        <v>292.41062500000004</v>
      </c>
      <c r="O204" s="524">
        <f t="shared" si="30"/>
        <v>292.41062500000004</v>
      </c>
      <c r="P204" s="524">
        <f t="shared" si="30"/>
        <v>292.41062500000004</v>
      </c>
      <c r="Q204" s="524">
        <f t="shared" si="30"/>
        <v>292.41062500000004</v>
      </c>
      <c r="R204" s="480">
        <f>SUM(F204:Q204)</f>
        <v>3508.9275000000002</v>
      </c>
      <c r="S204" s="481">
        <f>R204/12</f>
        <v>292.41062500000004</v>
      </c>
      <c r="T204" s="480">
        <f>MAX(F204:Q204)</f>
        <v>292.41062500000004</v>
      </c>
    </row>
    <row r="205" spans="1:20" ht="33" customHeight="1">
      <c r="A205" s="511"/>
      <c r="B205" s="490"/>
      <c r="D205" s="486"/>
      <c r="E205" s="492"/>
      <c r="F205" s="482"/>
      <c r="G205" s="482"/>
      <c r="H205" s="482"/>
      <c r="I205" s="482"/>
      <c r="J205" s="482"/>
      <c r="K205" s="482"/>
      <c r="L205" s="482"/>
      <c r="M205" s="482"/>
      <c r="N205" s="482"/>
      <c r="O205" s="482"/>
      <c r="P205" s="482"/>
      <c r="Q205" s="482"/>
      <c r="R205" s="482"/>
      <c r="S205" s="491"/>
      <c r="T205" s="474"/>
    </row>
    <row r="206" spans="1:20" ht="33" customHeight="1">
      <c r="A206" s="511"/>
      <c r="B206" s="490" t="s">
        <v>663</v>
      </c>
      <c r="D206" s="487" t="s">
        <v>603</v>
      </c>
      <c r="E206" s="492" t="s">
        <v>1</v>
      </c>
      <c r="F206" s="482">
        <v>16.873999999999999</v>
      </c>
      <c r="G206" s="482">
        <v>16.873999999999999</v>
      </c>
      <c r="H206" s="482">
        <v>16.873999999999999</v>
      </c>
      <c r="I206" s="482">
        <v>16.873999999999999</v>
      </c>
      <c r="J206" s="482">
        <v>16.873999999999999</v>
      </c>
      <c r="K206" s="482">
        <v>16.873999999999999</v>
      </c>
      <c r="L206" s="482">
        <v>16.873999999999999</v>
      </c>
      <c r="M206" s="482">
        <v>16.873999999999999</v>
      </c>
      <c r="N206" s="482">
        <v>16.873999999999999</v>
      </c>
      <c r="O206" s="482">
        <v>16.873999999999999</v>
      </c>
      <c r="P206" s="482">
        <v>16.873999999999999</v>
      </c>
      <c r="Q206" s="482">
        <v>16.873999999999999</v>
      </c>
      <c r="R206" s="482"/>
      <c r="S206" s="491"/>
      <c r="T206" s="474"/>
    </row>
    <row r="207" spans="1:20" ht="33" customHeight="1">
      <c r="A207" s="511"/>
      <c r="B207" s="490"/>
      <c r="D207" s="487" t="s">
        <v>602</v>
      </c>
      <c r="E207" s="492"/>
      <c r="F207" s="482">
        <v>19.850000000000001</v>
      </c>
      <c r="G207" s="482">
        <v>19.850000000000001</v>
      </c>
      <c r="H207" s="482">
        <v>19.850000000000001</v>
      </c>
      <c r="I207" s="482">
        <v>19.850000000000001</v>
      </c>
      <c r="J207" s="482">
        <v>19.850000000000001</v>
      </c>
      <c r="K207" s="482">
        <v>19.850000000000001</v>
      </c>
      <c r="L207" s="482">
        <v>19.850000000000001</v>
      </c>
      <c r="M207" s="482">
        <v>19.850000000000001</v>
      </c>
      <c r="N207" s="482">
        <v>19.850000000000001</v>
      </c>
      <c r="O207" s="482">
        <v>19.850000000000001</v>
      </c>
      <c r="P207" s="482">
        <v>19.850000000000001</v>
      </c>
      <c r="Q207" s="482">
        <v>19.850000000000001</v>
      </c>
      <c r="R207" s="482"/>
      <c r="S207" s="491"/>
      <c r="T207" s="474"/>
    </row>
    <row r="208" spans="1:20" ht="33" customHeight="1">
      <c r="A208" s="511"/>
      <c r="B208" s="490"/>
      <c r="D208" s="487" t="s">
        <v>601</v>
      </c>
      <c r="E208" s="492"/>
      <c r="F208" s="482">
        <v>18.052399999999999</v>
      </c>
      <c r="G208" s="482">
        <v>18.052399999999999</v>
      </c>
      <c r="H208" s="482">
        <v>18.052399999999999</v>
      </c>
      <c r="I208" s="482">
        <v>18.052399999999999</v>
      </c>
      <c r="J208" s="482">
        <v>18.052399999999999</v>
      </c>
      <c r="K208" s="482">
        <v>18.052399999999999</v>
      </c>
      <c r="L208" s="482">
        <v>18.052399999999999</v>
      </c>
      <c r="M208" s="482">
        <v>18.052399999999999</v>
      </c>
      <c r="N208" s="482">
        <v>18.052399999999999</v>
      </c>
      <c r="O208" s="482">
        <v>18.052399999999999</v>
      </c>
      <c r="P208" s="482">
        <v>18.052399999999999</v>
      </c>
      <c r="Q208" s="482">
        <v>18.052399999999999</v>
      </c>
      <c r="R208" s="482"/>
      <c r="S208" s="491"/>
      <c r="T208" s="474"/>
    </row>
    <row r="209" spans="1:20" ht="33" customHeight="1">
      <c r="A209" s="511"/>
      <c r="B209" s="490"/>
      <c r="D209" s="486"/>
      <c r="E209" s="492"/>
      <c r="F209" s="482"/>
      <c r="G209" s="482"/>
      <c r="H209" s="482"/>
      <c r="I209" s="482"/>
      <c r="J209" s="482"/>
      <c r="K209" s="482"/>
      <c r="L209" s="482"/>
      <c r="M209" s="482"/>
      <c r="N209" s="482"/>
      <c r="O209" s="482"/>
      <c r="P209" s="482"/>
      <c r="Q209" s="482"/>
      <c r="R209" s="482"/>
      <c r="S209" s="491"/>
      <c r="T209" s="474"/>
    </row>
    <row r="210" spans="1:20" ht="33" customHeight="1">
      <c r="A210" s="511"/>
      <c r="B210" s="490" t="s">
        <v>663</v>
      </c>
      <c r="D210" s="487" t="s">
        <v>603</v>
      </c>
      <c r="E210" s="492" t="s">
        <v>0</v>
      </c>
      <c r="F210" s="482">
        <f t="shared" ref="F210:Q210" si="31">F206*F202/100</f>
        <v>45.985479254955237</v>
      </c>
      <c r="G210" s="482">
        <f t="shared" si="31"/>
        <v>45.455011700332513</v>
      </c>
      <c r="H210" s="482">
        <f t="shared" si="31"/>
        <v>47.692418828754697</v>
      </c>
      <c r="I210" s="482">
        <f t="shared" si="31"/>
        <v>47.753485076099658</v>
      </c>
      <c r="J210" s="482">
        <f t="shared" si="31"/>
        <v>48.038406380804837</v>
      </c>
      <c r="K210" s="482">
        <f t="shared" si="31"/>
        <v>39.956253658278094</v>
      </c>
      <c r="L210" s="482">
        <f t="shared" si="31"/>
        <v>41.004996131299194</v>
      </c>
      <c r="M210" s="482">
        <f t="shared" si="31"/>
        <v>42.006514495883074</v>
      </c>
      <c r="N210" s="482">
        <f t="shared" si="31"/>
        <v>44.318267945379993</v>
      </c>
      <c r="O210" s="482">
        <f t="shared" si="31"/>
        <v>43.642280102286577</v>
      </c>
      <c r="P210" s="482">
        <f t="shared" si="31"/>
        <v>35.924067759694395</v>
      </c>
      <c r="Q210" s="482">
        <f t="shared" si="31"/>
        <v>41.404547888998579</v>
      </c>
      <c r="R210" s="489">
        <f>SUM(F210:Q210)</f>
        <v>523.18172922276688</v>
      </c>
      <c r="S210" s="485">
        <f>R210/12</f>
        <v>43.598477435230571</v>
      </c>
      <c r="T210" s="489">
        <f>MAX(F210:Q210)</f>
        <v>48.038406380804837</v>
      </c>
    </row>
    <row r="211" spans="1:20" ht="33" customHeight="1">
      <c r="A211" s="511"/>
      <c r="B211" s="490"/>
      <c r="D211" s="487" t="s">
        <v>602</v>
      </c>
      <c r="E211" s="492"/>
      <c r="F211" s="482">
        <f t="shared" ref="F211:Q211" si="32">F207*F203/100</f>
        <v>50.321417282885001</v>
      </c>
      <c r="G211" s="482">
        <f t="shared" si="32"/>
        <v>56.372293761688503</v>
      </c>
      <c r="H211" s="482">
        <f t="shared" si="32"/>
        <v>42.181878102910403</v>
      </c>
      <c r="I211" s="482">
        <f t="shared" si="32"/>
        <v>42.625145480889003</v>
      </c>
      <c r="J211" s="482">
        <f t="shared" si="32"/>
        <v>48.559320581685505</v>
      </c>
      <c r="K211" s="482">
        <f t="shared" si="32"/>
        <v>50.048816428165999</v>
      </c>
      <c r="L211" s="482">
        <f t="shared" si="32"/>
        <v>57.581624375000011</v>
      </c>
      <c r="M211" s="482">
        <f t="shared" si="32"/>
        <v>57.581624375000011</v>
      </c>
      <c r="N211" s="482">
        <f t="shared" si="32"/>
        <v>57.581624375000011</v>
      </c>
      <c r="O211" s="482">
        <f t="shared" si="32"/>
        <v>57.581624375000011</v>
      </c>
      <c r="P211" s="482">
        <f t="shared" si="32"/>
        <v>57.581624375000011</v>
      </c>
      <c r="Q211" s="482">
        <f t="shared" si="32"/>
        <v>57.581624375000011</v>
      </c>
      <c r="R211" s="480">
        <f>SUM(F211:Q211)</f>
        <v>635.59861788822457</v>
      </c>
      <c r="S211" s="481">
        <f>R211/12</f>
        <v>52.966551490685383</v>
      </c>
      <c r="T211" s="480">
        <f>MAX(F211:Q211)</f>
        <v>57.581624375000011</v>
      </c>
    </row>
    <row r="212" spans="1:20" ht="33" customHeight="1">
      <c r="A212" s="511"/>
      <c r="B212" s="490"/>
      <c r="D212" s="487" t="s">
        <v>601</v>
      </c>
      <c r="E212" s="492"/>
      <c r="F212" s="482">
        <f t="shared" ref="F212:Q212" si="33">F208*F204/100</f>
        <v>52.787135667500003</v>
      </c>
      <c r="G212" s="482">
        <f t="shared" si="33"/>
        <v>52.787135667500003</v>
      </c>
      <c r="H212" s="482">
        <f t="shared" si="33"/>
        <v>52.787135667500003</v>
      </c>
      <c r="I212" s="482">
        <f t="shared" si="33"/>
        <v>52.787135667500003</v>
      </c>
      <c r="J212" s="482">
        <f t="shared" si="33"/>
        <v>52.787135667500003</v>
      </c>
      <c r="K212" s="482">
        <f t="shared" si="33"/>
        <v>52.787135667500003</v>
      </c>
      <c r="L212" s="482">
        <f t="shared" si="33"/>
        <v>52.787135667500003</v>
      </c>
      <c r="M212" s="482">
        <f t="shared" si="33"/>
        <v>52.787135667500003</v>
      </c>
      <c r="N212" s="482">
        <f t="shared" si="33"/>
        <v>52.787135667500003</v>
      </c>
      <c r="O212" s="482">
        <f t="shared" si="33"/>
        <v>52.787135667500003</v>
      </c>
      <c r="P212" s="482">
        <f t="shared" si="33"/>
        <v>52.787135667500003</v>
      </c>
      <c r="Q212" s="482">
        <f t="shared" si="33"/>
        <v>52.787135667500003</v>
      </c>
      <c r="R212" s="480">
        <f>SUM(F212:Q212)</f>
        <v>633.44562801000018</v>
      </c>
      <c r="S212" s="481">
        <f>R212/12</f>
        <v>52.787135667500017</v>
      </c>
      <c r="T212" s="480">
        <f>MAX(F212:Q212)</f>
        <v>52.787135667500003</v>
      </c>
    </row>
    <row r="213" spans="1:20" ht="33" customHeight="1">
      <c r="A213" s="511"/>
      <c r="B213" s="490"/>
      <c r="D213" s="486"/>
      <c r="E213" s="492"/>
      <c r="F213" s="482"/>
      <c r="G213" s="482"/>
      <c r="H213" s="482"/>
      <c r="I213" s="482"/>
      <c r="J213" s="482"/>
      <c r="K213" s="482"/>
      <c r="L213" s="482"/>
      <c r="M213" s="482"/>
      <c r="N213" s="482"/>
      <c r="O213" s="482"/>
      <c r="P213" s="482"/>
      <c r="Q213" s="482"/>
      <c r="R213" s="482"/>
      <c r="S213" s="491"/>
      <c r="T213" s="474"/>
    </row>
    <row r="214" spans="1:20" ht="33" customHeight="1">
      <c r="A214" s="511"/>
      <c r="B214" s="490" t="s">
        <v>662</v>
      </c>
      <c r="C214" s="483"/>
      <c r="D214" s="487" t="s">
        <v>603</v>
      </c>
      <c r="E214" s="492" t="s">
        <v>0</v>
      </c>
      <c r="F214" s="482">
        <v>55.615000000000002</v>
      </c>
      <c r="G214" s="482">
        <v>51.177</v>
      </c>
      <c r="H214" s="482">
        <v>54.04</v>
      </c>
      <c r="I214" s="482">
        <v>54.774999999999999</v>
      </c>
      <c r="J214" s="482">
        <v>43.505000000000003</v>
      </c>
      <c r="K214" s="482">
        <v>53.764000000000003</v>
      </c>
      <c r="L214" s="482">
        <v>47.28</v>
      </c>
      <c r="M214" s="482">
        <v>49.637999999999998</v>
      </c>
      <c r="N214" s="482">
        <v>48.164000000000001</v>
      </c>
      <c r="O214" s="482">
        <v>42.781999999999996</v>
      </c>
      <c r="P214" s="482">
        <v>32.979999999999997</v>
      </c>
      <c r="Q214" s="482">
        <v>35.017000000000003</v>
      </c>
      <c r="R214" s="480">
        <f>SUM(F214:Q214)</f>
        <v>568.73700000000008</v>
      </c>
      <c r="S214" s="481">
        <f>R214/12</f>
        <v>47.394750000000009</v>
      </c>
      <c r="T214" s="480">
        <f>MAX(F214:Q214)</f>
        <v>55.615000000000002</v>
      </c>
    </row>
    <row r="215" spans="1:20" ht="33" customHeight="1">
      <c r="A215" s="511"/>
      <c r="B215" s="490"/>
      <c r="C215" s="483"/>
      <c r="D215" s="487" t="s">
        <v>602</v>
      </c>
      <c r="E215" s="492"/>
      <c r="F215" s="482">
        <v>44.896000000000001</v>
      </c>
      <c r="G215" s="482">
        <v>48.884</v>
      </c>
      <c r="H215" s="482">
        <v>15.46</v>
      </c>
      <c r="I215" s="482">
        <v>26.937999999999999</v>
      </c>
      <c r="J215" s="482">
        <v>44.063000000000002</v>
      </c>
      <c r="K215" s="482">
        <v>53.601999999999997</v>
      </c>
      <c r="L215" s="482">
        <f t="shared" ref="L215:Q215" si="34">233.84/6</f>
        <v>38.973333333333336</v>
      </c>
      <c r="M215" s="482">
        <f t="shared" si="34"/>
        <v>38.973333333333336</v>
      </c>
      <c r="N215" s="482">
        <f t="shared" si="34"/>
        <v>38.973333333333336</v>
      </c>
      <c r="O215" s="482">
        <f t="shared" si="34"/>
        <v>38.973333333333336</v>
      </c>
      <c r="P215" s="482">
        <f t="shared" si="34"/>
        <v>38.973333333333336</v>
      </c>
      <c r="Q215" s="482">
        <f t="shared" si="34"/>
        <v>38.973333333333336</v>
      </c>
      <c r="R215" s="480">
        <f>SUM(F215:Q215)</f>
        <v>467.68300000000011</v>
      </c>
      <c r="S215" s="481">
        <f>R215/12</f>
        <v>38.973583333333345</v>
      </c>
      <c r="T215" s="480">
        <f>MAX(F215:Q215)</f>
        <v>53.601999999999997</v>
      </c>
    </row>
    <row r="216" spans="1:20" ht="33" customHeight="1">
      <c r="A216" s="511"/>
      <c r="B216" s="490"/>
      <c r="C216" s="483"/>
      <c r="D216" s="487" t="s">
        <v>601</v>
      </c>
      <c r="E216" s="492"/>
      <c r="F216" s="482">
        <f t="shared" ref="F216:Q216" si="35">F212*(1-0.0176)</f>
        <v>51.858082079752009</v>
      </c>
      <c r="G216" s="482">
        <f t="shared" si="35"/>
        <v>51.858082079752009</v>
      </c>
      <c r="H216" s="482">
        <f t="shared" si="35"/>
        <v>51.858082079752009</v>
      </c>
      <c r="I216" s="482">
        <f t="shared" si="35"/>
        <v>51.858082079752009</v>
      </c>
      <c r="J216" s="482">
        <f t="shared" si="35"/>
        <v>51.858082079752009</v>
      </c>
      <c r="K216" s="482">
        <f t="shared" si="35"/>
        <v>51.858082079752009</v>
      </c>
      <c r="L216" s="482">
        <f t="shared" si="35"/>
        <v>51.858082079752009</v>
      </c>
      <c r="M216" s="482">
        <f t="shared" si="35"/>
        <v>51.858082079752009</v>
      </c>
      <c r="N216" s="482">
        <f t="shared" si="35"/>
        <v>51.858082079752009</v>
      </c>
      <c r="O216" s="482">
        <f t="shared" si="35"/>
        <v>51.858082079752009</v>
      </c>
      <c r="P216" s="482">
        <f t="shared" si="35"/>
        <v>51.858082079752009</v>
      </c>
      <c r="Q216" s="482">
        <f t="shared" si="35"/>
        <v>51.858082079752009</v>
      </c>
      <c r="R216" s="480">
        <f>SUM(F216:Q216)</f>
        <v>622.29698495702405</v>
      </c>
      <c r="S216" s="481">
        <f>R216/12</f>
        <v>51.858082079752002</v>
      </c>
      <c r="T216" s="480">
        <f>MAX(F216:Q216)</f>
        <v>51.858082079752009</v>
      </c>
    </row>
    <row r="217" spans="1:20" ht="33" customHeight="1">
      <c r="A217" s="511"/>
      <c r="B217" s="490"/>
      <c r="C217" s="483"/>
      <c r="D217" s="486"/>
      <c r="E217" s="492"/>
      <c r="F217" s="482"/>
      <c r="G217" s="482"/>
      <c r="H217" s="482"/>
      <c r="I217" s="482"/>
      <c r="J217" s="482"/>
      <c r="K217" s="482"/>
      <c r="L217" s="482"/>
      <c r="M217" s="482"/>
      <c r="N217" s="482"/>
      <c r="O217" s="482"/>
      <c r="P217" s="482"/>
      <c r="Q217" s="482"/>
      <c r="R217" s="482"/>
      <c r="S217" s="491"/>
      <c r="T217" s="474"/>
    </row>
    <row r="218" spans="1:20" ht="42.75" customHeight="1">
      <c r="A218" s="511"/>
      <c r="B218" s="490" t="s">
        <v>669</v>
      </c>
      <c r="C218" s="483"/>
      <c r="D218" s="487" t="s">
        <v>603</v>
      </c>
      <c r="E218" s="492" t="s">
        <v>1</v>
      </c>
      <c r="F218" s="482">
        <v>97.81</v>
      </c>
      <c r="G218" s="482">
        <v>98.81</v>
      </c>
      <c r="H218" s="482">
        <v>99.1</v>
      </c>
      <c r="I218" s="482">
        <v>98.75</v>
      </c>
      <c r="J218" s="482">
        <v>98.39</v>
      </c>
      <c r="K218" s="482">
        <v>98.6</v>
      </c>
      <c r="L218" s="482">
        <v>98.78</v>
      </c>
      <c r="M218" s="482">
        <v>98.92</v>
      </c>
      <c r="N218" s="482">
        <v>98.91</v>
      </c>
      <c r="O218" s="482">
        <v>98.86</v>
      </c>
      <c r="P218" s="482">
        <v>98.35</v>
      </c>
      <c r="Q218" s="482">
        <v>98.04</v>
      </c>
      <c r="R218" s="482"/>
      <c r="S218" s="491"/>
      <c r="T218" s="496"/>
    </row>
    <row r="219" spans="1:20" ht="33" customHeight="1">
      <c r="A219" s="511">
        <v>15</v>
      </c>
      <c r="B219" s="490"/>
      <c r="D219" s="487" t="s">
        <v>602</v>
      </c>
      <c r="E219" s="492"/>
      <c r="F219" s="482">
        <v>97.39</v>
      </c>
      <c r="G219" s="482">
        <v>97.76</v>
      </c>
      <c r="H219" s="482">
        <v>95.88</v>
      </c>
      <c r="I219" s="482">
        <v>96.98</v>
      </c>
      <c r="J219" s="482">
        <v>96.8</v>
      </c>
      <c r="K219" s="482">
        <v>94.79</v>
      </c>
      <c r="L219" s="482">
        <v>85</v>
      </c>
      <c r="M219" s="482">
        <v>85</v>
      </c>
      <c r="N219" s="482">
        <v>85</v>
      </c>
      <c r="O219" s="482">
        <v>85</v>
      </c>
      <c r="P219" s="482">
        <v>85</v>
      </c>
      <c r="Q219" s="482">
        <v>85</v>
      </c>
      <c r="R219" s="482"/>
      <c r="S219" s="491"/>
      <c r="T219" s="496"/>
    </row>
    <row r="220" spans="1:20" ht="33" customHeight="1">
      <c r="A220" s="511"/>
      <c r="B220" s="490"/>
      <c r="D220" s="487" t="s">
        <v>601</v>
      </c>
      <c r="E220" s="492"/>
      <c r="F220" s="482">
        <v>85</v>
      </c>
      <c r="G220" s="482">
        <v>85</v>
      </c>
      <c r="H220" s="482">
        <v>85</v>
      </c>
      <c r="I220" s="482">
        <v>85</v>
      </c>
      <c r="J220" s="482">
        <v>85</v>
      </c>
      <c r="K220" s="482">
        <v>85</v>
      </c>
      <c r="L220" s="482">
        <v>85</v>
      </c>
      <c r="M220" s="482">
        <v>85</v>
      </c>
      <c r="N220" s="482">
        <v>85</v>
      </c>
      <c r="O220" s="482">
        <v>85</v>
      </c>
      <c r="P220" s="482">
        <v>85</v>
      </c>
      <c r="Q220" s="482">
        <v>85</v>
      </c>
      <c r="R220" s="482"/>
      <c r="S220" s="491"/>
      <c r="T220" s="496"/>
    </row>
    <row r="221" spans="1:20" ht="33" customHeight="1">
      <c r="A221" s="511"/>
      <c r="B221" s="490"/>
      <c r="D221" s="514"/>
      <c r="E221" s="492"/>
      <c r="F221" s="482"/>
      <c r="G221" s="482"/>
      <c r="H221" s="482"/>
      <c r="I221" s="482"/>
      <c r="J221" s="482"/>
      <c r="K221" s="482"/>
      <c r="L221" s="482"/>
      <c r="M221" s="482"/>
      <c r="N221" s="482"/>
      <c r="O221" s="482"/>
      <c r="P221" s="482"/>
      <c r="Q221" s="482"/>
      <c r="R221" s="482"/>
      <c r="S221" s="491"/>
      <c r="T221" s="474"/>
    </row>
    <row r="222" spans="1:20" ht="33" customHeight="1">
      <c r="A222" s="511"/>
      <c r="B222" s="490" t="s">
        <v>674</v>
      </c>
      <c r="D222" s="514"/>
      <c r="E222" s="492"/>
      <c r="F222" s="482"/>
      <c r="G222" s="482"/>
      <c r="H222" s="482"/>
      <c r="I222" s="482"/>
      <c r="J222" s="482"/>
      <c r="K222" s="482"/>
      <c r="L222" s="482"/>
      <c r="M222" s="482"/>
      <c r="N222" s="482"/>
      <c r="O222" s="482"/>
      <c r="P222" s="482"/>
      <c r="Q222" s="482"/>
      <c r="R222" s="482"/>
      <c r="S222" s="491"/>
      <c r="T222" s="474"/>
    </row>
    <row r="223" spans="1:20" ht="47.25" customHeight="1">
      <c r="A223" s="511"/>
      <c r="B223" s="490" t="s">
        <v>664</v>
      </c>
      <c r="D223" s="487" t="s">
        <v>603</v>
      </c>
      <c r="E223" s="492" t="s">
        <v>0</v>
      </c>
      <c r="F223" s="482">
        <v>638.47508477400004</v>
      </c>
      <c r="G223" s="482">
        <v>644.967164927</v>
      </c>
      <c r="H223" s="482">
        <v>609.97044591099996</v>
      </c>
      <c r="I223" s="482">
        <v>650.69681684900002</v>
      </c>
      <c r="J223" s="482">
        <v>638.12838631199998</v>
      </c>
      <c r="K223" s="482">
        <v>624.37862207299997</v>
      </c>
      <c r="L223" s="482">
        <v>576.77237317399999</v>
      </c>
      <c r="M223" s="482">
        <v>475.60889141899997</v>
      </c>
      <c r="N223" s="482">
        <v>372.49617035199998</v>
      </c>
      <c r="O223" s="482">
        <v>664.24516749999998</v>
      </c>
      <c r="P223" s="482">
        <v>533.56528249999997</v>
      </c>
      <c r="Q223" s="482">
        <v>594.89397750000001</v>
      </c>
      <c r="R223" s="480">
        <f>SUM(F223:Q223)</f>
        <v>7024.198383291</v>
      </c>
      <c r="S223" s="481">
        <f>R223/12</f>
        <v>585.34986527424996</v>
      </c>
      <c r="T223" s="480">
        <f>MAX(F223:Q223)</f>
        <v>664.24516749999998</v>
      </c>
    </row>
    <row r="224" spans="1:20" ht="33" customHeight="1">
      <c r="A224" s="511"/>
      <c r="B224" s="490"/>
      <c r="D224" s="487" t="s">
        <v>602</v>
      </c>
      <c r="E224" s="492"/>
      <c r="F224" s="482">
        <v>561.79790401499997</v>
      </c>
      <c r="G224" s="482">
        <v>546.81209882099995</v>
      </c>
      <c r="H224" s="482">
        <v>585.77622986599999</v>
      </c>
      <c r="I224" s="482">
        <v>619.26533661999997</v>
      </c>
      <c r="J224" s="482">
        <v>661.41547903900005</v>
      </c>
      <c r="K224" s="482">
        <v>647.99002125699997</v>
      </c>
      <c r="L224" s="482">
        <f t="shared" ref="L224:Q224" si="36">(1000*0.85*8.76*0.935)/12</f>
        <v>580.16750000000002</v>
      </c>
      <c r="M224" s="482">
        <f t="shared" si="36"/>
        <v>580.16750000000002</v>
      </c>
      <c r="N224" s="482">
        <f t="shared" si="36"/>
        <v>580.16750000000002</v>
      </c>
      <c r="O224" s="482">
        <f t="shared" si="36"/>
        <v>580.16750000000002</v>
      </c>
      <c r="P224" s="482">
        <f t="shared" si="36"/>
        <v>580.16750000000002</v>
      </c>
      <c r="Q224" s="482">
        <f t="shared" si="36"/>
        <v>580.16750000000002</v>
      </c>
      <c r="R224" s="480">
        <f>SUM(F224:Q224)</f>
        <v>7104.0620696179976</v>
      </c>
      <c r="S224" s="481">
        <f>R224/12</f>
        <v>592.00517246816651</v>
      </c>
      <c r="T224" s="480">
        <f>MAX(F224:Q224)</f>
        <v>661.41547903900005</v>
      </c>
    </row>
    <row r="225" spans="1:20" ht="33" customHeight="1">
      <c r="A225" s="511"/>
      <c r="B225" s="490"/>
      <c r="D225" s="487" t="s">
        <v>601</v>
      </c>
      <c r="E225" s="492"/>
      <c r="F225" s="482">
        <f t="shared" ref="F225:Q225" si="37">(1000*8.76*0.85*0.9425)/12</f>
        <v>584.82125000000008</v>
      </c>
      <c r="G225" s="482">
        <f t="shared" si="37"/>
        <v>584.82125000000008</v>
      </c>
      <c r="H225" s="482">
        <f t="shared" si="37"/>
        <v>584.82125000000008</v>
      </c>
      <c r="I225" s="482">
        <f t="shared" si="37"/>
        <v>584.82125000000008</v>
      </c>
      <c r="J225" s="482">
        <f t="shared" si="37"/>
        <v>584.82125000000008</v>
      </c>
      <c r="K225" s="482">
        <f t="shared" si="37"/>
        <v>584.82125000000008</v>
      </c>
      <c r="L225" s="482">
        <f t="shared" si="37"/>
        <v>584.82125000000008</v>
      </c>
      <c r="M225" s="482">
        <f t="shared" si="37"/>
        <v>584.82125000000008</v>
      </c>
      <c r="N225" s="482">
        <f t="shared" si="37"/>
        <v>584.82125000000008</v>
      </c>
      <c r="O225" s="482">
        <f t="shared" si="37"/>
        <v>584.82125000000008</v>
      </c>
      <c r="P225" s="482">
        <f t="shared" si="37"/>
        <v>584.82125000000008</v>
      </c>
      <c r="Q225" s="482">
        <f t="shared" si="37"/>
        <v>584.82125000000008</v>
      </c>
      <c r="R225" s="480">
        <f>SUM(F225:Q225)</f>
        <v>7017.8550000000005</v>
      </c>
      <c r="S225" s="481">
        <f>R225/12</f>
        <v>584.82125000000008</v>
      </c>
      <c r="T225" s="480">
        <f>MAX(F225:Q225)</f>
        <v>584.82125000000008</v>
      </c>
    </row>
    <row r="226" spans="1:20" ht="33" customHeight="1">
      <c r="A226" s="511"/>
      <c r="B226" s="490"/>
      <c r="D226" s="486"/>
      <c r="E226" s="492"/>
      <c r="F226" s="482"/>
      <c r="G226" s="482"/>
      <c r="H226" s="482"/>
      <c r="I226" s="482"/>
      <c r="J226" s="482"/>
      <c r="K226" s="482"/>
      <c r="L226" s="482"/>
      <c r="M226" s="482"/>
      <c r="N226" s="482"/>
      <c r="O226" s="482"/>
      <c r="P226" s="482"/>
      <c r="Q226" s="482"/>
      <c r="R226" s="482"/>
      <c r="S226" s="491"/>
      <c r="T226" s="474"/>
    </row>
    <row r="227" spans="1:20" ht="33" customHeight="1">
      <c r="A227" s="511"/>
      <c r="B227" s="490" t="s">
        <v>663</v>
      </c>
      <c r="D227" s="487" t="s">
        <v>603</v>
      </c>
      <c r="E227" s="492" t="s">
        <v>1</v>
      </c>
      <c r="F227" s="482">
        <v>31.882999999999999</v>
      </c>
      <c r="G227" s="482">
        <v>31.882999999999999</v>
      </c>
      <c r="H227" s="482">
        <v>31.882999999999999</v>
      </c>
      <c r="I227" s="482">
        <v>31.882999999999999</v>
      </c>
      <c r="J227" s="482">
        <v>31.882999999999999</v>
      </c>
      <c r="K227" s="482">
        <v>31.882999999999999</v>
      </c>
      <c r="L227" s="482">
        <v>31.882999999999999</v>
      </c>
      <c r="M227" s="482">
        <v>31.882999999999999</v>
      </c>
      <c r="N227" s="482">
        <v>31.882999999999999</v>
      </c>
      <c r="O227" s="482">
        <v>31.882999999999999</v>
      </c>
      <c r="P227" s="482">
        <v>31.882999999999999</v>
      </c>
      <c r="Q227" s="482">
        <v>31.882999999999999</v>
      </c>
      <c r="R227" s="482"/>
      <c r="S227" s="491"/>
      <c r="T227" s="474"/>
    </row>
    <row r="228" spans="1:20" ht="33" customHeight="1">
      <c r="A228" s="511"/>
      <c r="B228" s="490"/>
      <c r="D228" s="487" t="s">
        <v>602</v>
      </c>
      <c r="E228" s="492"/>
      <c r="F228" s="482">
        <v>31.97</v>
      </c>
      <c r="G228" s="482">
        <v>31.97</v>
      </c>
      <c r="H228" s="482">
        <v>31.97</v>
      </c>
      <c r="I228" s="482">
        <v>31.97</v>
      </c>
      <c r="J228" s="482">
        <v>31.97</v>
      </c>
      <c r="K228" s="482">
        <v>31.97</v>
      </c>
      <c r="L228" s="482">
        <v>31.97</v>
      </c>
      <c r="M228" s="482">
        <v>31.97</v>
      </c>
      <c r="N228" s="482">
        <v>31.97</v>
      </c>
      <c r="O228" s="482">
        <v>31.97</v>
      </c>
      <c r="P228" s="482">
        <v>31.97</v>
      </c>
      <c r="Q228" s="482">
        <v>31.97</v>
      </c>
      <c r="R228" s="482"/>
      <c r="S228" s="491"/>
      <c r="T228" s="474"/>
    </row>
    <row r="229" spans="1:20" ht="33" customHeight="1">
      <c r="A229" s="511"/>
      <c r="B229" s="490"/>
      <c r="D229" s="487" t="s">
        <v>601</v>
      </c>
      <c r="E229" s="492"/>
      <c r="F229" s="482">
        <v>32.344200000000001</v>
      </c>
      <c r="G229" s="482">
        <v>32.344200000000001</v>
      </c>
      <c r="H229" s="482">
        <v>32.344200000000001</v>
      </c>
      <c r="I229" s="482">
        <v>32.344200000000001</v>
      </c>
      <c r="J229" s="482">
        <v>32.344200000000001</v>
      </c>
      <c r="K229" s="482">
        <v>32.344200000000001</v>
      </c>
      <c r="L229" s="482">
        <v>32.344200000000001</v>
      </c>
      <c r="M229" s="482">
        <v>32.344200000000001</v>
      </c>
      <c r="N229" s="482">
        <v>32.344200000000001</v>
      </c>
      <c r="O229" s="482">
        <v>32.344200000000001</v>
      </c>
      <c r="P229" s="482">
        <v>32.344200000000001</v>
      </c>
      <c r="Q229" s="482">
        <v>32.344200000000001</v>
      </c>
      <c r="R229" s="482"/>
      <c r="S229" s="491"/>
      <c r="T229" s="474"/>
    </row>
    <row r="230" spans="1:20" ht="33" customHeight="1">
      <c r="A230" s="511"/>
      <c r="B230" s="490"/>
      <c r="D230" s="486"/>
      <c r="E230" s="492"/>
      <c r="F230" s="482"/>
      <c r="G230" s="482"/>
      <c r="H230" s="482"/>
      <c r="I230" s="482"/>
      <c r="J230" s="482"/>
      <c r="K230" s="482"/>
      <c r="L230" s="482"/>
      <c r="M230" s="482"/>
      <c r="N230" s="482"/>
      <c r="O230" s="482"/>
      <c r="P230" s="482"/>
      <c r="Q230" s="482"/>
      <c r="R230" s="482"/>
      <c r="S230" s="491"/>
      <c r="T230" s="474"/>
    </row>
    <row r="231" spans="1:20" ht="33" customHeight="1">
      <c r="A231" s="511"/>
      <c r="B231" s="490" t="s">
        <v>663</v>
      </c>
      <c r="D231" s="487" t="s">
        <v>603</v>
      </c>
      <c r="E231" s="492" t="s">
        <v>0</v>
      </c>
      <c r="F231" s="482">
        <f t="shared" ref="F231:Q231" si="38">F227*F223/100</f>
        <v>203.56501127849441</v>
      </c>
      <c r="G231" s="482">
        <f t="shared" si="38"/>
        <v>205.6348811936754</v>
      </c>
      <c r="H231" s="482">
        <f t="shared" si="38"/>
        <v>194.47687726980411</v>
      </c>
      <c r="I231" s="482">
        <f t="shared" si="38"/>
        <v>207.46166611596666</v>
      </c>
      <c r="J231" s="482">
        <f t="shared" si="38"/>
        <v>203.45447340785492</v>
      </c>
      <c r="K231" s="482">
        <f t="shared" si="38"/>
        <v>199.07063607553457</v>
      </c>
      <c r="L231" s="482">
        <f t="shared" si="38"/>
        <v>183.8923357390664</v>
      </c>
      <c r="M231" s="482">
        <f t="shared" si="38"/>
        <v>151.63838285111976</v>
      </c>
      <c r="N231" s="482">
        <f t="shared" si="38"/>
        <v>118.76295399332815</v>
      </c>
      <c r="O231" s="482">
        <f t="shared" si="38"/>
        <v>211.78128675402499</v>
      </c>
      <c r="P231" s="482">
        <f t="shared" si="38"/>
        <v>170.116619019475</v>
      </c>
      <c r="Q231" s="482">
        <f t="shared" si="38"/>
        <v>189.67004684632499</v>
      </c>
      <c r="R231" s="489">
        <f>SUM(F231:Q231)</f>
        <v>2239.5251705446694</v>
      </c>
      <c r="S231" s="485">
        <f>R231/12</f>
        <v>186.62709754538912</v>
      </c>
      <c r="T231" s="489">
        <f>MAX(F231:Q231)</f>
        <v>211.78128675402499</v>
      </c>
    </row>
    <row r="232" spans="1:20" ht="33" customHeight="1">
      <c r="A232" s="511"/>
      <c r="B232" s="490"/>
      <c r="D232" s="487" t="s">
        <v>602</v>
      </c>
      <c r="E232" s="492"/>
      <c r="F232" s="482">
        <f t="shared" ref="F232:Q232" si="39">F228*F224/100</f>
        <v>179.60678991359549</v>
      </c>
      <c r="G232" s="482">
        <f t="shared" si="39"/>
        <v>174.8158279930737</v>
      </c>
      <c r="H232" s="482">
        <f t="shared" si="39"/>
        <v>187.27266068816019</v>
      </c>
      <c r="I232" s="482">
        <f t="shared" si="39"/>
        <v>197.97912811741398</v>
      </c>
      <c r="J232" s="482">
        <f t="shared" si="39"/>
        <v>211.45452864876833</v>
      </c>
      <c r="K232" s="482">
        <f t="shared" si="39"/>
        <v>207.16240979586289</v>
      </c>
      <c r="L232" s="482">
        <f t="shared" si="39"/>
        <v>185.47954975000002</v>
      </c>
      <c r="M232" s="482">
        <f t="shared" si="39"/>
        <v>185.47954975000002</v>
      </c>
      <c r="N232" s="482">
        <f t="shared" si="39"/>
        <v>185.47954975000002</v>
      </c>
      <c r="O232" s="482">
        <f t="shared" si="39"/>
        <v>185.47954975000002</v>
      </c>
      <c r="P232" s="482">
        <f t="shared" si="39"/>
        <v>185.47954975000002</v>
      </c>
      <c r="Q232" s="482">
        <f t="shared" si="39"/>
        <v>185.47954975000002</v>
      </c>
      <c r="R232" s="480">
        <f>SUM(F232:Q232)</f>
        <v>2271.1686436568743</v>
      </c>
      <c r="S232" s="481">
        <f>R232/12</f>
        <v>189.26405363807285</v>
      </c>
      <c r="T232" s="480">
        <f>MAX(F232:Q232)</f>
        <v>211.45452864876833</v>
      </c>
    </row>
    <row r="233" spans="1:20" ht="33" customHeight="1">
      <c r="A233" s="511"/>
      <c r="B233" s="490"/>
      <c r="D233" s="487" t="s">
        <v>601</v>
      </c>
      <c r="E233" s="492"/>
      <c r="F233" s="482">
        <f t="shared" ref="F233:Q233" si="40">F229*F225/100</f>
        <v>189.15575474250002</v>
      </c>
      <c r="G233" s="482">
        <f t="shared" si="40"/>
        <v>189.15575474250002</v>
      </c>
      <c r="H233" s="482">
        <f t="shared" si="40"/>
        <v>189.15575474250002</v>
      </c>
      <c r="I233" s="482">
        <f t="shared" si="40"/>
        <v>189.15575474250002</v>
      </c>
      <c r="J233" s="482">
        <f t="shared" si="40"/>
        <v>189.15575474250002</v>
      </c>
      <c r="K233" s="482">
        <f t="shared" si="40"/>
        <v>189.15575474250002</v>
      </c>
      <c r="L233" s="482">
        <f t="shared" si="40"/>
        <v>189.15575474250002</v>
      </c>
      <c r="M233" s="482">
        <f t="shared" si="40"/>
        <v>189.15575474250002</v>
      </c>
      <c r="N233" s="482">
        <f t="shared" si="40"/>
        <v>189.15575474250002</v>
      </c>
      <c r="O233" s="482">
        <f t="shared" si="40"/>
        <v>189.15575474250002</v>
      </c>
      <c r="P233" s="482">
        <f t="shared" si="40"/>
        <v>189.15575474250002</v>
      </c>
      <c r="Q233" s="482">
        <f t="shared" si="40"/>
        <v>189.15575474250002</v>
      </c>
      <c r="R233" s="480">
        <f>SUM(F233:Q233)</f>
        <v>2269.8690569100004</v>
      </c>
      <c r="S233" s="481">
        <f>R233/12</f>
        <v>189.15575474250002</v>
      </c>
      <c r="T233" s="480">
        <f>MAX(F233:Q233)</f>
        <v>189.15575474250002</v>
      </c>
    </row>
    <row r="234" spans="1:20" ht="19.5" customHeight="1">
      <c r="A234" s="511"/>
      <c r="B234" s="490"/>
      <c r="D234" s="486"/>
      <c r="E234" s="492"/>
      <c r="F234" s="482"/>
      <c r="G234" s="482"/>
      <c r="H234" s="482"/>
      <c r="I234" s="482"/>
      <c r="J234" s="482"/>
      <c r="K234" s="482"/>
      <c r="L234" s="482"/>
      <c r="M234" s="482"/>
      <c r="N234" s="482"/>
      <c r="O234" s="482"/>
      <c r="P234" s="482"/>
      <c r="Q234" s="482"/>
      <c r="R234" s="482"/>
      <c r="S234" s="491"/>
      <c r="T234" s="474"/>
    </row>
    <row r="235" spans="1:20" ht="33" customHeight="1">
      <c r="A235" s="511"/>
      <c r="B235" s="490" t="s">
        <v>662</v>
      </c>
      <c r="C235" s="483"/>
      <c r="D235" s="487" t="s">
        <v>603</v>
      </c>
      <c r="E235" s="492" t="s">
        <v>0</v>
      </c>
      <c r="F235" s="482">
        <v>206.28700000000001</v>
      </c>
      <c r="G235" s="482">
        <v>213.05</v>
      </c>
      <c r="H235" s="482">
        <v>195.5</v>
      </c>
      <c r="I235" s="482">
        <v>214.47200000000001</v>
      </c>
      <c r="J235" s="482">
        <v>210.029</v>
      </c>
      <c r="K235" s="482">
        <v>200.34700000000001</v>
      </c>
      <c r="L235" s="482">
        <v>191.86099999999999</v>
      </c>
      <c r="M235" s="482">
        <v>151.44900000000001</v>
      </c>
      <c r="N235" s="482">
        <v>117.155</v>
      </c>
      <c r="O235" s="482">
        <v>208.58</v>
      </c>
      <c r="P235" s="482">
        <v>167.16900000000001</v>
      </c>
      <c r="Q235" s="482">
        <v>187.03700000000001</v>
      </c>
      <c r="R235" s="480">
        <f>SUM(F235:Q235)</f>
        <v>2262.9359999999997</v>
      </c>
      <c r="S235" s="481">
        <f>R235/12</f>
        <v>188.57799999999997</v>
      </c>
      <c r="T235" s="480">
        <f>MAX(F235:Q235)</f>
        <v>214.47200000000001</v>
      </c>
    </row>
    <row r="236" spans="1:20" ht="33" customHeight="1">
      <c r="A236" s="511"/>
      <c r="B236" s="490"/>
      <c r="C236" s="483"/>
      <c r="D236" s="487" t="s">
        <v>602</v>
      </c>
      <c r="E236" s="492"/>
      <c r="F236" s="482">
        <v>178.18100000000001</v>
      </c>
      <c r="G236" s="482">
        <v>177.96</v>
      </c>
      <c r="H236" s="482">
        <v>172.2</v>
      </c>
      <c r="I236" s="482">
        <v>202.161</v>
      </c>
      <c r="J236" s="482">
        <v>209.655</v>
      </c>
      <c r="K236" s="482">
        <v>206.37100000000001</v>
      </c>
      <c r="L236" s="482">
        <f t="shared" ref="L236:Q236" si="41">1146.53/6</f>
        <v>191.08833333333334</v>
      </c>
      <c r="M236" s="482">
        <f t="shared" si="41"/>
        <v>191.08833333333334</v>
      </c>
      <c r="N236" s="482">
        <f t="shared" si="41"/>
        <v>191.08833333333334</v>
      </c>
      <c r="O236" s="482">
        <f t="shared" si="41"/>
        <v>191.08833333333334</v>
      </c>
      <c r="P236" s="482">
        <f t="shared" si="41"/>
        <v>191.08833333333334</v>
      </c>
      <c r="Q236" s="482">
        <f t="shared" si="41"/>
        <v>191.08833333333334</v>
      </c>
      <c r="R236" s="480">
        <f>SUM(F236:Q236)</f>
        <v>2293.058</v>
      </c>
      <c r="S236" s="481">
        <f>R236/12</f>
        <v>191.08816666666667</v>
      </c>
      <c r="T236" s="480">
        <f>MAX(F236:Q236)</f>
        <v>209.655</v>
      </c>
    </row>
    <row r="237" spans="1:20" ht="33" customHeight="1">
      <c r="A237" s="511"/>
      <c r="B237" s="490"/>
      <c r="C237" s="483"/>
      <c r="D237" s="487" t="s">
        <v>601</v>
      </c>
      <c r="E237" s="492"/>
      <c r="F237" s="482">
        <f t="shared" ref="F237:Q237" si="42">F233*(1-0.0176)</f>
        <v>185.82661345903202</v>
      </c>
      <c r="G237" s="482">
        <f t="shared" si="42"/>
        <v>185.82661345903202</v>
      </c>
      <c r="H237" s="482">
        <f t="shared" si="42"/>
        <v>185.82661345903202</v>
      </c>
      <c r="I237" s="482">
        <f t="shared" si="42"/>
        <v>185.82661345903202</v>
      </c>
      <c r="J237" s="482">
        <f t="shared" si="42"/>
        <v>185.82661345903202</v>
      </c>
      <c r="K237" s="482">
        <f t="shared" si="42"/>
        <v>185.82661345903202</v>
      </c>
      <c r="L237" s="482">
        <f t="shared" si="42"/>
        <v>185.82661345903202</v>
      </c>
      <c r="M237" s="482">
        <f t="shared" si="42"/>
        <v>185.82661345903202</v>
      </c>
      <c r="N237" s="482">
        <f t="shared" si="42"/>
        <v>185.82661345903202</v>
      </c>
      <c r="O237" s="482">
        <f t="shared" si="42"/>
        <v>185.82661345903202</v>
      </c>
      <c r="P237" s="482">
        <f t="shared" si="42"/>
        <v>185.82661345903202</v>
      </c>
      <c r="Q237" s="482">
        <f t="shared" si="42"/>
        <v>185.82661345903202</v>
      </c>
      <c r="R237" s="480">
        <f>SUM(F237:Q237)</f>
        <v>2229.9193615083836</v>
      </c>
      <c r="S237" s="481">
        <f>R237/12</f>
        <v>185.82661345903196</v>
      </c>
      <c r="T237" s="480">
        <f>MAX(F237:Q237)</f>
        <v>185.82661345903202</v>
      </c>
    </row>
    <row r="238" spans="1:20" ht="33" customHeight="1">
      <c r="A238" s="511"/>
      <c r="B238" s="523"/>
      <c r="C238" s="483"/>
      <c r="D238" s="486"/>
      <c r="E238" s="492"/>
      <c r="F238" s="482"/>
      <c r="G238" s="482"/>
      <c r="H238" s="482"/>
      <c r="I238" s="482"/>
      <c r="J238" s="482"/>
      <c r="K238" s="482"/>
      <c r="L238" s="482"/>
      <c r="M238" s="482"/>
      <c r="N238" s="482"/>
      <c r="O238" s="482"/>
      <c r="P238" s="482"/>
      <c r="Q238" s="482"/>
      <c r="R238" s="482"/>
      <c r="S238" s="491"/>
      <c r="T238" s="474"/>
    </row>
    <row r="239" spans="1:20" ht="49.5" customHeight="1">
      <c r="A239" s="511"/>
      <c r="B239" s="490" t="s">
        <v>669</v>
      </c>
      <c r="C239" s="483"/>
      <c r="D239" s="487" t="s">
        <v>603</v>
      </c>
      <c r="E239" s="492" t="s">
        <v>1</v>
      </c>
      <c r="F239" s="482">
        <v>96.32</v>
      </c>
      <c r="G239" s="482">
        <v>97.06</v>
      </c>
      <c r="H239" s="482">
        <v>95.49</v>
      </c>
      <c r="I239" s="482">
        <v>96.07</v>
      </c>
      <c r="J239" s="482">
        <v>95.98</v>
      </c>
      <c r="K239" s="482">
        <v>95.72</v>
      </c>
      <c r="L239" s="482">
        <v>94.53</v>
      </c>
      <c r="M239" s="482">
        <v>91.72</v>
      </c>
      <c r="N239" s="482">
        <v>87.47</v>
      </c>
      <c r="O239" s="482">
        <v>88.3</v>
      </c>
      <c r="P239" s="482">
        <v>88.01</v>
      </c>
      <c r="Q239" s="482">
        <v>87.86</v>
      </c>
      <c r="R239" s="482"/>
      <c r="S239" s="491"/>
      <c r="T239" s="496"/>
    </row>
    <row r="240" spans="1:20" ht="33" customHeight="1">
      <c r="A240" s="511"/>
      <c r="B240" s="490"/>
      <c r="C240" s="483"/>
      <c r="D240" s="487" t="s">
        <v>602</v>
      </c>
      <c r="E240" s="492"/>
      <c r="F240" s="482">
        <v>83.96</v>
      </c>
      <c r="G240" s="482">
        <v>82.17</v>
      </c>
      <c r="H240" s="482">
        <v>84.87</v>
      </c>
      <c r="I240" s="482">
        <v>86.75</v>
      </c>
      <c r="J240" s="482">
        <v>88.46</v>
      </c>
      <c r="K240" s="482">
        <v>89.73</v>
      </c>
      <c r="L240" s="482">
        <v>85</v>
      </c>
      <c r="M240" s="482">
        <v>85</v>
      </c>
      <c r="N240" s="482">
        <v>85</v>
      </c>
      <c r="O240" s="482">
        <v>85</v>
      </c>
      <c r="P240" s="482">
        <v>85</v>
      </c>
      <c r="Q240" s="482">
        <v>85</v>
      </c>
      <c r="R240" s="482"/>
      <c r="S240" s="491"/>
      <c r="T240" s="496"/>
    </row>
    <row r="241" spans="1:20" ht="33" customHeight="1">
      <c r="A241" s="511"/>
      <c r="B241" s="490"/>
      <c r="C241" s="483"/>
      <c r="D241" s="487" t="s">
        <v>601</v>
      </c>
      <c r="E241" s="492"/>
      <c r="F241" s="482">
        <v>85</v>
      </c>
      <c r="G241" s="482">
        <v>85</v>
      </c>
      <c r="H241" s="482">
        <v>85</v>
      </c>
      <c r="I241" s="482">
        <v>85</v>
      </c>
      <c r="J241" s="482">
        <v>85</v>
      </c>
      <c r="K241" s="482">
        <v>85</v>
      </c>
      <c r="L241" s="482">
        <v>85</v>
      </c>
      <c r="M241" s="482">
        <v>85</v>
      </c>
      <c r="N241" s="482">
        <v>85</v>
      </c>
      <c r="O241" s="482">
        <v>85</v>
      </c>
      <c r="P241" s="482">
        <v>85</v>
      </c>
      <c r="Q241" s="482">
        <v>85</v>
      </c>
      <c r="R241" s="482"/>
      <c r="S241" s="491"/>
      <c r="T241" s="482"/>
    </row>
    <row r="242" spans="1:20" ht="23.25" customHeight="1">
      <c r="A242" s="511"/>
      <c r="B242" s="490"/>
      <c r="C242" s="483"/>
      <c r="D242" s="514"/>
      <c r="E242" s="492"/>
      <c r="F242" s="482"/>
      <c r="G242" s="482"/>
      <c r="H242" s="482"/>
      <c r="I242" s="482"/>
      <c r="J242" s="482"/>
      <c r="K242" s="482"/>
      <c r="L242" s="482"/>
      <c r="M242" s="482"/>
      <c r="N242" s="482"/>
      <c r="O242" s="482"/>
      <c r="P242" s="482"/>
      <c r="Q242" s="482"/>
      <c r="R242" s="482"/>
      <c r="S242" s="491"/>
      <c r="T242" s="474"/>
    </row>
    <row r="243" spans="1:20" ht="33" customHeight="1">
      <c r="A243" s="511">
        <v>16</v>
      </c>
      <c r="B243" s="522" t="s">
        <v>673</v>
      </c>
      <c r="D243" s="514"/>
      <c r="E243" s="492"/>
      <c r="F243" s="482"/>
      <c r="G243" s="482"/>
      <c r="H243" s="482"/>
      <c r="I243" s="482"/>
      <c r="J243" s="482"/>
      <c r="K243" s="482"/>
      <c r="L243" s="482"/>
      <c r="M243" s="482"/>
      <c r="N243" s="482"/>
      <c r="O243" s="482"/>
      <c r="P243" s="482"/>
      <c r="Q243" s="482"/>
      <c r="R243" s="482"/>
      <c r="S243" s="491"/>
      <c r="T243" s="474"/>
    </row>
    <row r="244" spans="1:20" ht="45" customHeight="1">
      <c r="A244" s="511"/>
      <c r="B244" s="490" t="s">
        <v>664</v>
      </c>
      <c r="D244" s="487" t="s">
        <v>603</v>
      </c>
      <c r="E244" s="492" t="s">
        <v>0</v>
      </c>
      <c r="F244" s="482">
        <v>1306.8383490000001</v>
      </c>
      <c r="G244" s="482">
        <v>1276.4539239999999</v>
      </c>
      <c r="H244" s="482">
        <v>1159.8724549999999</v>
      </c>
      <c r="I244" s="482">
        <v>1263.086245</v>
      </c>
      <c r="J244" s="482">
        <v>1094.4806900000001</v>
      </c>
      <c r="K244" s="482">
        <v>1081.212587</v>
      </c>
      <c r="L244" s="482">
        <v>921.27781300000004</v>
      </c>
      <c r="M244" s="482">
        <v>1105.311514</v>
      </c>
      <c r="N244" s="482">
        <v>1346.0780600000001</v>
      </c>
      <c r="O244" s="482">
        <v>1329.8318059999999</v>
      </c>
      <c r="P244" s="482">
        <v>1172.356546</v>
      </c>
      <c r="Q244" s="482">
        <v>1308.5104699999999</v>
      </c>
      <c r="R244" s="480">
        <f>SUM(F244:Q244)</f>
        <v>14365.310458999998</v>
      </c>
      <c r="S244" s="481">
        <f>R244/12</f>
        <v>1197.1092049166666</v>
      </c>
      <c r="T244" s="480">
        <f>MAX(F244:Q244)</f>
        <v>1346.0780600000001</v>
      </c>
    </row>
    <row r="245" spans="1:20" ht="33" customHeight="1">
      <c r="A245" s="511"/>
      <c r="B245" s="490"/>
      <c r="D245" s="487" t="s">
        <v>602</v>
      </c>
      <c r="E245" s="492"/>
      <c r="F245" s="482">
        <v>1235.249564</v>
      </c>
      <c r="G245" s="482">
        <v>1128.7042309999999</v>
      </c>
      <c r="H245" s="482">
        <v>1187.7730799999999</v>
      </c>
      <c r="I245" s="482">
        <v>1118.1559629999999</v>
      </c>
      <c r="J245" s="482">
        <v>944.875272</v>
      </c>
      <c r="K245" s="482">
        <v>1024.1857600000001</v>
      </c>
      <c r="L245" s="482">
        <v>1091.7923619999999</v>
      </c>
      <c r="M245" s="482">
        <f>2000*8.76*0.85*0.935/12</f>
        <v>1160.335</v>
      </c>
      <c r="N245" s="482">
        <f>2000*8.76*0.85*0.935/12</f>
        <v>1160.335</v>
      </c>
      <c r="O245" s="482">
        <f>2000*8.76*0.85*0.935/12</f>
        <v>1160.335</v>
      </c>
      <c r="P245" s="482">
        <f>2000*8.76*0.85*0.935/12</f>
        <v>1160.335</v>
      </c>
      <c r="Q245" s="482">
        <f>2000*8.76*0.85*0.935/12</f>
        <v>1160.335</v>
      </c>
      <c r="R245" s="480">
        <f>SUM(F245:Q245)</f>
        <v>13532.411231999999</v>
      </c>
      <c r="S245" s="481">
        <f>R245/12</f>
        <v>1127.700936</v>
      </c>
      <c r="T245" s="480">
        <f>MAX(F245:Q245)</f>
        <v>1235.249564</v>
      </c>
    </row>
    <row r="246" spans="1:20" ht="33" customHeight="1">
      <c r="A246" s="511"/>
      <c r="B246" s="490"/>
      <c r="D246" s="487" t="s">
        <v>601</v>
      </c>
      <c r="E246" s="492"/>
      <c r="F246" s="482">
        <f t="shared" ref="F246:Q246" si="43">2000*8.76*0.85*0.9425/12</f>
        <v>1169.6425000000002</v>
      </c>
      <c r="G246" s="482">
        <f t="shared" si="43"/>
        <v>1169.6425000000002</v>
      </c>
      <c r="H246" s="482">
        <f t="shared" si="43"/>
        <v>1169.6425000000002</v>
      </c>
      <c r="I246" s="482">
        <f t="shared" si="43"/>
        <v>1169.6425000000002</v>
      </c>
      <c r="J246" s="482">
        <f t="shared" si="43"/>
        <v>1169.6425000000002</v>
      </c>
      <c r="K246" s="482">
        <f t="shared" si="43"/>
        <v>1169.6425000000002</v>
      </c>
      <c r="L246" s="482">
        <f t="shared" si="43"/>
        <v>1169.6425000000002</v>
      </c>
      <c r="M246" s="482">
        <f t="shared" si="43"/>
        <v>1169.6425000000002</v>
      </c>
      <c r="N246" s="482">
        <f t="shared" si="43"/>
        <v>1169.6425000000002</v>
      </c>
      <c r="O246" s="482">
        <f t="shared" si="43"/>
        <v>1169.6425000000002</v>
      </c>
      <c r="P246" s="482">
        <f t="shared" si="43"/>
        <v>1169.6425000000002</v>
      </c>
      <c r="Q246" s="482">
        <f t="shared" si="43"/>
        <v>1169.6425000000002</v>
      </c>
      <c r="R246" s="480">
        <f>SUM(F246:Q246)</f>
        <v>14035.710000000001</v>
      </c>
      <c r="S246" s="481">
        <f>R246/12</f>
        <v>1169.6425000000002</v>
      </c>
      <c r="T246" s="480">
        <f>MAX(F246:Q246)</f>
        <v>1169.6425000000002</v>
      </c>
    </row>
    <row r="247" spans="1:20" ht="15.75" customHeight="1">
      <c r="A247" s="511"/>
      <c r="B247" s="490"/>
      <c r="D247" s="486"/>
      <c r="E247" s="492"/>
      <c r="F247" s="482"/>
      <c r="G247" s="482"/>
      <c r="H247" s="482"/>
      <c r="I247" s="482"/>
      <c r="J247" s="482"/>
      <c r="K247" s="482"/>
      <c r="L247" s="482"/>
      <c r="M247" s="482"/>
      <c r="N247" s="482"/>
      <c r="O247" s="482"/>
      <c r="P247" s="482"/>
      <c r="Q247" s="482"/>
      <c r="R247" s="482"/>
      <c r="S247" s="491"/>
      <c r="T247" s="474"/>
    </row>
    <row r="248" spans="1:20" ht="33" customHeight="1">
      <c r="A248" s="511"/>
      <c r="B248" s="490" t="s">
        <v>663</v>
      </c>
      <c r="D248" s="487" t="s">
        <v>603</v>
      </c>
      <c r="E248" s="492" t="s">
        <v>1</v>
      </c>
      <c r="F248" s="482">
        <v>10</v>
      </c>
      <c r="G248" s="482">
        <v>10</v>
      </c>
      <c r="H248" s="482">
        <v>10</v>
      </c>
      <c r="I248" s="482">
        <v>10</v>
      </c>
      <c r="J248" s="482">
        <v>10</v>
      </c>
      <c r="K248" s="482">
        <v>10</v>
      </c>
      <c r="L248" s="482">
        <v>10</v>
      </c>
      <c r="M248" s="482">
        <v>10</v>
      </c>
      <c r="N248" s="482">
        <v>10</v>
      </c>
      <c r="O248" s="482">
        <v>10</v>
      </c>
      <c r="P248" s="482">
        <v>10</v>
      </c>
      <c r="Q248" s="482">
        <v>10</v>
      </c>
      <c r="R248" s="482"/>
      <c r="S248" s="491"/>
      <c r="T248" s="496"/>
    </row>
    <row r="249" spans="1:20" ht="33" customHeight="1">
      <c r="A249" s="511"/>
      <c r="B249" s="490"/>
      <c r="D249" s="487" t="s">
        <v>602</v>
      </c>
      <c r="E249" s="492"/>
      <c r="F249" s="482">
        <v>10</v>
      </c>
      <c r="G249" s="482">
        <v>10</v>
      </c>
      <c r="H249" s="482">
        <v>10</v>
      </c>
      <c r="I249" s="482">
        <v>10</v>
      </c>
      <c r="J249" s="482">
        <v>10</v>
      </c>
      <c r="K249" s="482">
        <v>10</v>
      </c>
      <c r="L249" s="482">
        <v>10</v>
      </c>
      <c r="M249" s="482">
        <v>10</v>
      </c>
      <c r="N249" s="482">
        <v>10</v>
      </c>
      <c r="O249" s="482">
        <v>10</v>
      </c>
      <c r="P249" s="482">
        <v>10</v>
      </c>
      <c r="Q249" s="482">
        <v>10</v>
      </c>
      <c r="R249" s="482"/>
      <c r="S249" s="491"/>
      <c r="T249" s="496"/>
    </row>
    <row r="250" spans="1:20" ht="33" customHeight="1">
      <c r="A250" s="511"/>
      <c r="B250" s="490"/>
      <c r="D250" s="487" t="s">
        <v>601</v>
      </c>
      <c r="E250" s="492"/>
      <c r="F250" s="482">
        <v>10</v>
      </c>
      <c r="G250" s="482">
        <v>10</v>
      </c>
      <c r="H250" s="482">
        <v>10</v>
      </c>
      <c r="I250" s="482">
        <v>10</v>
      </c>
      <c r="J250" s="482">
        <v>10</v>
      </c>
      <c r="K250" s="482">
        <v>10</v>
      </c>
      <c r="L250" s="482">
        <v>10</v>
      </c>
      <c r="M250" s="482">
        <v>10</v>
      </c>
      <c r="N250" s="482">
        <v>10</v>
      </c>
      <c r="O250" s="482">
        <v>10</v>
      </c>
      <c r="P250" s="482">
        <v>10</v>
      </c>
      <c r="Q250" s="482">
        <v>10</v>
      </c>
      <c r="R250" s="482"/>
      <c r="S250" s="491"/>
      <c r="T250" s="482"/>
    </row>
    <row r="251" spans="1:20" ht="33" customHeight="1">
      <c r="A251" s="511"/>
      <c r="B251" s="490"/>
      <c r="D251" s="486"/>
      <c r="E251" s="492"/>
      <c r="F251" s="482"/>
      <c r="G251" s="482"/>
      <c r="H251" s="482"/>
      <c r="I251" s="482"/>
      <c r="J251" s="482"/>
      <c r="K251" s="482"/>
      <c r="L251" s="482"/>
      <c r="M251" s="482"/>
      <c r="N251" s="482"/>
      <c r="O251" s="482"/>
      <c r="P251" s="482"/>
      <c r="Q251" s="482"/>
      <c r="R251" s="482"/>
      <c r="S251" s="491"/>
      <c r="T251" s="474"/>
    </row>
    <row r="252" spans="1:20" ht="33" customHeight="1">
      <c r="A252" s="511"/>
      <c r="B252" s="490" t="s">
        <v>663</v>
      </c>
      <c r="D252" s="487" t="s">
        <v>603</v>
      </c>
      <c r="E252" s="492" t="s">
        <v>0</v>
      </c>
      <c r="F252" s="482">
        <f t="shared" ref="F252:M252" si="44">F248*F244/100</f>
        <v>130.68383489999999</v>
      </c>
      <c r="G252" s="482">
        <f t="shared" si="44"/>
        <v>127.64539239999998</v>
      </c>
      <c r="H252" s="482">
        <f t="shared" si="44"/>
        <v>115.98724549999999</v>
      </c>
      <c r="I252" s="482">
        <f t="shared" si="44"/>
        <v>126.30862450000001</v>
      </c>
      <c r="J252" s="482">
        <f t="shared" si="44"/>
        <v>109.44806900000002</v>
      </c>
      <c r="K252" s="482">
        <f t="shared" si="44"/>
        <v>108.1212587</v>
      </c>
      <c r="L252" s="482">
        <f t="shared" si="44"/>
        <v>92.127781300000009</v>
      </c>
      <c r="M252" s="482">
        <f t="shared" si="44"/>
        <v>110.5311514</v>
      </c>
      <c r="N252" s="482">
        <v>136.114</v>
      </c>
      <c r="O252" s="482">
        <f t="shared" ref="O252:Q254" si="45">O248*O244/100</f>
        <v>132.9831806</v>
      </c>
      <c r="P252" s="482">
        <f t="shared" si="45"/>
        <v>117.2356546</v>
      </c>
      <c r="Q252" s="482">
        <f t="shared" si="45"/>
        <v>130.85104699999999</v>
      </c>
      <c r="R252" s="489">
        <f>SUM(F252:Q252)</f>
        <v>1438.0372398999998</v>
      </c>
      <c r="S252" s="485">
        <f>R252/12</f>
        <v>119.83643665833331</v>
      </c>
      <c r="T252" s="489">
        <f>MAX(F252:Q252)</f>
        <v>136.114</v>
      </c>
    </row>
    <row r="253" spans="1:20" ht="33" customHeight="1">
      <c r="A253" s="511"/>
      <c r="B253" s="490"/>
      <c r="D253" s="487" t="s">
        <v>602</v>
      </c>
      <c r="E253" s="492"/>
      <c r="F253" s="482">
        <v>127.751</v>
      </c>
      <c r="G253" s="482">
        <v>131.11199999999999</v>
      </c>
      <c r="H253" s="482">
        <v>123.59</v>
      </c>
      <c r="I253" s="482">
        <v>133.97</v>
      </c>
      <c r="J253" s="482">
        <v>112.645</v>
      </c>
      <c r="K253" s="482">
        <v>95.180999999999997</v>
      </c>
      <c r="L253" s="482">
        <f t="shared" ref="L253:N254" si="46">L249*L245/100</f>
        <v>109.17923619999999</v>
      </c>
      <c r="M253" s="482">
        <f t="shared" si="46"/>
        <v>116.0335</v>
      </c>
      <c r="N253" s="482">
        <f t="shared" si="46"/>
        <v>116.0335</v>
      </c>
      <c r="O253" s="482">
        <f t="shared" si="45"/>
        <v>116.0335</v>
      </c>
      <c r="P253" s="482">
        <f t="shared" si="45"/>
        <v>116.0335</v>
      </c>
      <c r="Q253" s="482">
        <f t="shared" si="45"/>
        <v>116.0335</v>
      </c>
      <c r="R253" s="480">
        <f>SUM(F253:Q253)</f>
        <v>1413.5957361999999</v>
      </c>
      <c r="S253" s="481">
        <f>R253/12</f>
        <v>117.79964468333333</v>
      </c>
      <c r="T253" s="480">
        <f>MAX(F253:Q253)</f>
        <v>133.97</v>
      </c>
    </row>
    <row r="254" spans="1:20" ht="33" customHeight="1">
      <c r="A254" s="511"/>
      <c r="B254" s="490"/>
      <c r="D254" s="487" t="s">
        <v>601</v>
      </c>
      <c r="E254" s="492"/>
      <c r="F254" s="482">
        <f t="shared" ref="F254:K254" si="47">F250*F246/100</f>
        <v>116.96425000000001</v>
      </c>
      <c r="G254" s="482">
        <f t="shared" si="47"/>
        <v>116.96425000000001</v>
      </c>
      <c r="H254" s="482">
        <f t="shared" si="47"/>
        <v>116.96425000000001</v>
      </c>
      <c r="I254" s="482">
        <f t="shared" si="47"/>
        <v>116.96425000000001</v>
      </c>
      <c r="J254" s="482">
        <f t="shared" si="47"/>
        <v>116.96425000000001</v>
      </c>
      <c r="K254" s="482">
        <f t="shared" si="47"/>
        <v>116.96425000000001</v>
      </c>
      <c r="L254" s="482">
        <f t="shared" si="46"/>
        <v>116.96425000000001</v>
      </c>
      <c r="M254" s="482">
        <f t="shared" si="46"/>
        <v>116.96425000000001</v>
      </c>
      <c r="N254" s="482">
        <f t="shared" si="46"/>
        <v>116.96425000000001</v>
      </c>
      <c r="O254" s="482">
        <f t="shared" si="45"/>
        <v>116.96425000000001</v>
      </c>
      <c r="P254" s="482">
        <f t="shared" si="45"/>
        <v>116.96425000000001</v>
      </c>
      <c r="Q254" s="482">
        <f t="shared" si="45"/>
        <v>116.96425000000001</v>
      </c>
      <c r="R254" s="480">
        <f>SUM(F254:Q254)</f>
        <v>1403.5710000000001</v>
      </c>
      <c r="S254" s="481">
        <f>R254/12</f>
        <v>116.96425000000001</v>
      </c>
      <c r="T254" s="480">
        <f>MAX(F254:Q254)</f>
        <v>116.96425000000001</v>
      </c>
    </row>
    <row r="255" spans="1:20" ht="16.5" customHeight="1">
      <c r="A255" s="511"/>
      <c r="B255" s="490"/>
      <c r="D255" s="486"/>
      <c r="E255" s="492"/>
      <c r="F255" s="482"/>
      <c r="G255" s="482"/>
      <c r="H255" s="482"/>
      <c r="I255" s="482"/>
      <c r="J255" s="482"/>
      <c r="K255" s="482"/>
      <c r="L255" s="482"/>
      <c r="M255" s="482"/>
      <c r="N255" s="482"/>
      <c r="O255" s="482"/>
      <c r="P255" s="482"/>
      <c r="Q255" s="482"/>
      <c r="R255" s="482"/>
      <c r="S255" s="491"/>
      <c r="T255" s="474"/>
    </row>
    <row r="256" spans="1:20" ht="33" customHeight="1">
      <c r="A256" s="511"/>
      <c r="B256" s="490" t="s">
        <v>662</v>
      </c>
      <c r="C256" s="483"/>
      <c r="D256" s="487" t="s">
        <v>603</v>
      </c>
      <c r="E256" s="492" t="s">
        <v>0</v>
      </c>
      <c r="F256" s="482">
        <v>127.751</v>
      </c>
      <c r="G256" s="482">
        <v>131.11199999999999</v>
      </c>
      <c r="H256" s="482">
        <v>123.59</v>
      </c>
      <c r="I256" s="482">
        <v>133.97</v>
      </c>
      <c r="J256" s="482">
        <v>112.645</v>
      </c>
      <c r="K256" s="482">
        <v>95.180999999999997</v>
      </c>
      <c r="L256" s="482">
        <v>106.745</v>
      </c>
      <c r="M256" s="482">
        <v>108.05500000000001</v>
      </c>
      <c r="N256" s="482">
        <v>133.49299999999999</v>
      </c>
      <c r="O256" s="482">
        <v>133.16900000000001</v>
      </c>
      <c r="P256" s="482">
        <v>114.804</v>
      </c>
      <c r="Q256" s="482">
        <v>126.74299999999999</v>
      </c>
      <c r="R256" s="480">
        <f>SUM(F256:Q256)</f>
        <v>1447.258</v>
      </c>
      <c r="S256" s="481">
        <f>R256/12</f>
        <v>120.60483333333333</v>
      </c>
      <c r="T256" s="480">
        <f>MAX(F256:Q256)</f>
        <v>133.97</v>
      </c>
    </row>
    <row r="257" spans="1:20" ht="33" customHeight="1">
      <c r="A257" s="511"/>
      <c r="B257" s="490"/>
      <c r="C257" s="483"/>
      <c r="D257" s="487" t="s">
        <v>602</v>
      </c>
      <c r="E257" s="492"/>
      <c r="F257" s="482">
        <v>120.24299999999999</v>
      </c>
      <c r="G257" s="482">
        <v>116.51600000000001</v>
      </c>
      <c r="H257" s="482">
        <v>120.7</v>
      </c>
      <c r="I257" s="482">
        <v>112.85599999999999</v>
      </c>
      <c r="J257" s="482">
        <v>99.831000000000003</v>
      </c>
      <c r="K257" s="482">
        <v>107.44</v>
      </c>
      <c r="L257" s="482">
        <f t="shared" ref="L257:Q257" si="48">677.59/6</f>
        <v>112.93166666666667</v>
      </c>
      <c r="M257" s="482">
        <f t="shared" si="48"/>
        <v>112.93166666666667</v>
      </c>
      <c r="N257" s="482">
        <f t="shared" si="48"/>
        <v>112.93166666666667</v>
      </c>
      <c r="O257" s="482">
        <f t="shared" si="48"/>
        <v>112.93166666666667</v>
      </c>
      <c r="P257" s="482">
        <f t="shared" si="48"/>
        <v>112.93166666666667</v>
      </c>
      <c r="Q257" s="482">
        <f t="shared" si="48"/>
        <v>112.93166666666667</v>
      </c>
      <c r="R257" s="480">
        <f>SUM(F257:Q257)</f>
        <v>1355.1759999999997</v>
      </c>
      <c r="S257" s="481">
        <f>R257/12</f>
        <v>112.93133333333331</v>
      </c>
      <c r="T257" s="480">
        <f>MAX(F257:Q257)</f>
        <v>120.7</v>
      </c>
    </row>
    <row r="258" spans="1:20" ht="33" customHeight="1">
      <c r="A258" s="511"/>
      <c r="B258" s="490"/>
      <c r="C258" s="483"/>
      <c r="D258" s="487" t="s">
        <v>601</v>
      </c>
      <c r="E258" s="492"/>
      <c r="F258" s="482">
        <f t="shared" ref="F258:Q258" si="49">F254*(1-0.0226)</f>
        <v>114.32085795000002</v>
      </c>
      <c r="G258" s="482">
        <f t="shared" si="49"/>
        <v>114.32085795000002</v>
      </c>
      <c r="H258" s="482">
        <f t="shared" si="49"/>
        <v>114.32085795000002</v>
      </c>
      <c r="I258" s="482">
        <f t="shared" si="49"/>
        <v>114.32085795000002</v>
      </c>
      <c r="J258" s="482">
        <f t="shared" si="49"/>
        <v>114.32085795000002</v>
      </c>
      <c r="K258" s="482">
        <f t="shared" si="49"/>
        <v>114.32085795000002</v>
      </c>
      <c r="L258" s="482">
        <f t="shared" si="49"/>
        <v>114.32085795000002</v>
      </c>
      <c r="M258" s="482">
        <f t="shared" si="49"/>
        <v>114.32085795000002</v>
      </c>
      <c r="N258" s="482">
        <f t="shared" si="49"/>
        <v>114.32085795000002</v>
      </c>
      <c r="O258" s="482">
        <f t="shared" si="49"/>
        <v>114.32085795000002</v>
      </c>
      <c r="P258" s="482">
        <f t="shared" si="49"/>
        <v>114.32085795000002</v>
      </c>
      <c r="Q258" s="482">
        <f t="shared" si="49"/>
        <v>114.32085795000002</v>
      </c>
      <c r="R258" s="480">
        <f>SUM(F258:Q258)</f>
        <v>1371.8502954000005</v>
      </c>
      <c r="S258" s="481">
        <f>R258/12</f>
        <v>114.32085795000005</v>
      </c>
      <c r="T258" s="480">
        <f>MAX(F258:Q258)</f>
        <v>114.32085795000002</v>
      </c>
    </row>
    <row r="259" spans="1:20" ht="33" customHeight="1">
      <c r="A259" s="511"/>
      <c r="B259" s="490"/>
      <c r="C259" s="483"/>
      <c r="D259" s="486"/>
      <c r="E259" s="492"/>
      <c r="F259" s="482"/>
      <c r="G259" s="482"/>
      <c r="H259" s="482"/>
      <c r="I259" s="482"/>
      <c r="J259" s="482"/>
      <c r="K259" s="482"/>
      <c r="L259" s="482"/>
      <c r="M259" s="482"/>
      <c r="N259" s="482"/>
      <c r="O259" s="482"/>
      <c r="P259" s="482"/>
      <c r="Q259" s="482"/>
      <c r="R259" s="482"/>
      <c r="S259" s="491"/>
      <c r="T259" s="474"/>
    </row>
    <row r="260" spans="1:20" ht="46.5" customHeight="1">
      <c r="A260" s="511"/>
      <c r="B260" s="490" t="s">
        <v>669</v>
      </c>
      <c r="C260" s="483"/>
      <c r="D260" s="487" t="s">
        <v>603</v>
      </c>
      <c r="E260" s="492" t="s">
        <v>1</v>
      </c>
      <c r="F260" s="482">
        <v>96.974999999999994</v>
      </c>
      <c r="G260" s="482">
        <v>95.879000000000005</v>
      </c>
      <c r="H260" s="482">
        <v>93.403999999999996</v>
      </c>
      <c r="I260" s="482">
        <v>97.805999999999997</v>
      </c>
      <c r="J260" s="482">
        <v>82.003</v>
      </c>
      <c r="K260" s="482">
        <v>71.656999999999996</v>
      </c>
      <c r="L260" s="482">
        <v>77.844999999999999</v>
      </c>
      <c r="M260" s="482">
        <v>93.542000000000002</v>
      </c>
      <c r="N260" s="482">
        <v>97.846000000000004</v>
      </c>
      <c r="O260" s="482">
        <v>98.548000000000002</v>
      </c>
      <c r="P260" s="482">
        <v>93.953000000000003</v>
      </c>
      <c r="Q260" s="482">
        <v>93.542000000000002</v>
      </c>
      <c r="R260" s="482"/>
      <c r="S260" s="491"/>
      <c r="T260" s="474"/>
    </row>
    <row r="261" spans="1:20" ht="33" customHeight="1">
      <c r="A261" s="511"/>
      <c r="B261" s="490"/>
      <c r="C261" s="483"/>
      <c r="D261" s="487" t="s">
        <v>602</v>
      </c>
      <c r="E261" s="492"/>
      <c r="F261" s="482">
        <v>91.29</v>
      </c>
      <c r="G261" s="482">
        <v>84.81</v>
      </c>
      <c r="H261" s="482">
        <v>91.69</v>
      </c>
      <c r="I261" s="482">
        <v>83.08</v>
      </c>
      <c r="J261" s="482">
        <v>72.83</v>
      </c>
      <c r="K261" s="482">
        <v>80.989999999999995</v>
      </c>
      <c r="L261" s="482">
        <v>85</v>
      </c>
      <c r="M261" s="482">
        <v>85</v>
      </c>
      <c r="N261" s="482">
        <v>85</v>
      </c>
      <c r="O261" s="482">
        <v>85</v>
      </c>
      <c r="P261" s="482">
        <v>85</v>
      </c>
      <c r="Q261" s="482">
        <v>85</v>
      </c>
      <c r="R261" s="482"/>
      <c r="S261" s="491"/>
      <c r="T261" s="474"/>
    </row>
    <row r="262" spans="1:20" ht="33" customHeight="1">
      <c r="A262" s="511"/>
      <c r="B262" s="490"/>
      <c r="C262" s="483"/>
      <c r="D262" s="487" t="s">
        <v>601</v>
      </c>
      <c r="E262" s="492"/>
      <c r="F262" s="482">
        <v>85</v>
      </c>
      <c r="G262" s="482">
        <v>85</v>
      </c>
      <c r="H262" s="482">
        <v>85</v>
      </c>
      <c r="I262" s="482">
        <v>85</v>
      </c>
      <c r="J262" s="482">
        <v>85</v>
      </c>
      <c r="K262" s="482">
        <v>85</v>
      </c>
      <c r="L262" s="482">
        <v>85</v>
      </c>
      <c r="M262" s="482">
        <v>85</v>
      </c>
      <c r="N262" s="482">
        <v>85</v>
      </c>
      <c r="O262" s="482">
        <v>85</v>
      </c>
      <c r="P262" s="482">
        <v>85</v>
      </c>
      <c r="Q262" s="482">
        <v>85</v>
      </c>
      <c r="R262" s="482"/>
      <c r="S262" s="491"/>
      <c r="T262" s="474"/>
    </row>
    <row r="263" spans="1:20" ht="18" customHeight="1">
      <c r="A263" s="511"/>
      <c r="B263" s="490"/>
      <c r="C263" s="483"/>
      <c r="D263" s="486"/>
      <c r="E263" s="492"/>
      <c r="F263" s="482"/>
      <c r="G263" s="482"/>
      <c r="H263" s="482"/>
      <c r="I263" s="482"/>
      <c r="J263" s="482"/>
      <c r="K263" s="482"/>
      <c r="L263" s="482"/>
      <c r="M263" s="482"/>
      <c r="N263" s="482"/>
      <c r="O263" s="482"/>
      <c r="P263" s="482"/>
      <c r="Q263" s="482"/>
      <c r="R263" s="482"/>
      <c r="S263" s="491"/>
      <c r="T263" s="474"/>
    </row>
    <row r="264" spans="1:20" ht="33" customHeight="1">
      <c r="A264" s="511">
        <v>17</v>
      </c>
      <c r="B264" s="490" t="s">
        <v>672</v>
      </c>
      <c r="D264" s="486"/>
      <c r="E264" s="492"/>
      <c r="F264" s="482"/>
      <c r="G264" s="482"/>
      <c r="H264" s="482"/>
      <c r="I264" s="482"/>
      <c r="J264" s="482"/>
      <c r="K264" s="482"/>
      <c r="L264" s="482"/>
      <c r="M264" s="482"/>
      <c r="N264" s="482"/>
      <c r="O264" s="482"/>
      <c r="P264" s="482"/>
      <c r="Q264" s="482"/>
      <c r="R264" s="482"/>
      <c r="S264" s="491"/>
      <c r="T264" s="474"/>
    </row>
    <row r="265" spans="1:20" ht="54.75" customHeight="1">
      <c r="A265" s="511"/>
      <c r="B265" s="490" t="s">
        <v>664</v>
      </c>
      <c r="D265" s="487" t="s">
        <v>603</v>
      </c>
      <c r="E265" s="492" t="s">
        <v>0</v>
      </c>
      <c r="F265" s="482">
        <v>461.06280775200003</v>
      </c>
      <c r="G265" s="482">
        <v>477.30769445700003</v>
      </c>
      <c r="H265" s="482">
        <v>480.99513349720002</v>
      </c>
      <c r="I265" s="482">
        <v>469.34140469200003</v>
      </c>
      <c r="J265" s="482">
        <v>433.422778483</v>
      </c>
      <c r="K265" s="482">
        <v>373.35380074099999</v>
      </c>
      <c r="L265" s="482">
        <v>436.51561553900001</v>
      </c>
      <c r="M265" s="482">
        <v>429.97789464200002</v>
      </c>
      <c r="N265" s="482">
        <v>489.89189161199999</v>
      </c>
      <c r="O265" s="482">
        <v>481.81395250000003</v>
      </c>
      <c r="P265" s="482">
        <v>438.84994</v>
      </c>
      <c r="Q265" s="482">
        <v>496.32568250000003</v>
      </c>
      <c r="R265" s="480">
        <f>SUM(F265:Q265)</f>
        <v>5468.8585964151998</v>
      </c>
      <c r="S265" s="481">
        <f>R265/12</f>
        <v>455.73821636793332</v>
      </c>
      <c r="T265" s="480">
        <f>MAX(F265:Q265)</f>
        <v>496.32568250000003</v>
      </c>
    </row>
    <row r="266" spans="1:20" ht="33" customHeight="1">
      <c r="A266" s="511"/>
      <c r="B266" s="490"/>
      <c r="D266" s="487" t="s">
        <v>602</v>
      </c>
      <c r="E266" s="492"/>
      <c r="F266" s="482">
        <v>475.38374649399998</v>
      </c>
      <c r="G266" s="482">
        <v>488.59061862099998</v>
      </c>
      <c r="H266" s="482">
        <v>340.96606303300001</v>
      </c>
      <c r="I266" s="482">
        <v>412.01878182199999</v>
      </c>
      <c r="J266" s="482">
        <v>483.75434974699999</v>
      </c>
      <c r="K266" s="482">
        <v>494.333622381</v>
      </c>
      <c r="L266" s="482">
        <f t="shared" ref="L266:Q267" si="50">(840*8.76*0.85*0.91)/12</f>
        <v>474.31019999999995</v>
      </c>
      <c r="M266" s="482">
        <f t="shared" si="50"/>
        <v>474.31019999999995</v>
      </c>
      <c r="N266" s="482">
        <f t="shared" si="50"/>
        <v>474.31019999999995</v>
      </c>
      <c r="O266" s="482">
        <f t="shared" si="50"/>
        <v>474.31019999999995</v>
      </c>
      <c r="P266" s="482">
        <f t="shared" si="50"/>
        <v>474.31019999999995</v>
      </c>
      <c r="Q266" s="482">
        <f t="shared" si="50"/>
        <v>474.31019999999995</v>
      </c>
      <c r="R266" s="480">
        <f>SUM(F266:Q266)</f>
        <v>5540.9083820979995</v>
      </c>
      <c r="S266" s="481">
        <f>R266/12</f>
        <v>461.74236517483331</v>
      </c>
      <c r="T266" s="480">
        <f>MAX(F266:Q266)</f>
        <v>494.333622381</v>
      </c>
    </row>
    <row r="267" spans="1:20" ht="33" customHeight="1">
      <c r="A267" s="511"/>
      <c r="B267" s="490"/>
      <c r="D267" s="487" t="s">
        <v>601</v>
      </c>
      <c r="E267" s="492"/>
      <c r="F267" s="482">
        <f t="shared" ref="F267:K267" si="51">(840*8.76*0.85*0.91)/12</f>
        <v>474.31019999999995</v>
      </c>
      <c r="G267" s="482">
        <f t="shared" si="51"/>
        <v>474.31019999999995</v>
      </c>
      <c r="H267" s="482">
        <f t="shared" si="51"/>
        <v>474.31019999999995</v>
      </c>
      <c r="I267" s="482">
        <f t="shared" si="51"/>
        <v>474.31019999999995</v>
      </c>
      <c r="J267" s="482">
        <f t="shared" si="51"/>
        <v>474.31019999999995</v>
      </c>
      <c r="K267" s="482">
        <f t="shared" si="51"/>
        <v>474.31019999999995</v>
      </c>
      <c r="L267" s="482">
        <f t="shared" si="50"/>
        <v>474.31019999999995</v>
      </c>
      <c r="M267" s="482">
        <f t="shared" si="50"/>
        <v>474.31019999999995</v>
      </c>
      <c r="N267" s="482">
        <f t="shared" si="50"/>
        <v>474.31019999999995</v>
      </c>
      <c r="O267" s="482">
        <f t="shared" si="50"/>
        <v>474.31019999999995</v>
      </c>
      <c r="P267" s="482">
        <f t="shared" si="50"/>
        <v>474.31019999999995</v>
      </c>
      <c r="Q267" s="482">
        <f t="shared" si="50"/>
        <v>474.31019999999995</v>
      </c>
      <c r="R267" s="480">
        <f>SUM(F267:Q267)</f>
        <v>5691.7223999999997</v>
      </c>
      <c r="S267" s="481">
        <f>R267/12</f>
        <v>474.31019999999995</v>
      </c>
      <c r="T267" s="480">
        <f>MAX(F267:Q267)</f>
        <v>474.31019999999995</v>
      </c>
    </row>
    <row r="268" spans="1:20" ht="33" customHeight="1">
      <c r="A268" s="511"/>
      <c r="B268" s="490"/>
      <c r="D268" s="486"/>
      <c r="E268" s="492"/>
      <c r="F268" s="482"/>
      <c r="G268" s="482"/>
      <c r="H268" s="482"/>
      <c r="I268" s="482"/>
      <c r="J268" s="482"/>
      <c r="K268" s="482"/>
      <c r="L268" s="482"/>
      <c r="M268" s="482"/>
      <c r="N268" s="482"/>
      <c r="O268" s="482"/>
      <c r="P268" s="482"/>
      <c r="Q268" s="482"/>
      <c r="R268" s="482"/>
      <c r="S268" s="491"/>
      <c r="T268" s="474"/>
    </row>
    <row r="269" spans="1:20" ht="33" customHeight="1">
      <c r="A269" s="511"/>
      <c r="B269" s="490" t="s">
        <v>663</v>
      </c>
      <c r="D269" s="487" t="s">
        <v>603</v>
      </c>
      <c r="E269" s="492" t="s">
        <v>1</v>
      </c>
      <c r="F269" s="482">
        <v>15.32</v>
      </c>
      <c r="G269" s="482">
        <v>15.32</v>
      </c>
      <c r="H269" s="482">
        <v>15.32</v>
      </c>
      <c r="I269" s="482">
        <v>15.32</v>
      </c>
      <c r="J269" s="482">
        <v>15.32</v>
      </c>
      <c r="K269" s="482">
        <v>15.32</v>
      </c>
      <c r="L269" s="482">
        <v>15.32</v>
      </c>
      <c r="M269" s="482">
        <v>15.32</v>
      </c>
      <c r="N269" s="482">
        <v>15.32</v>
      </c>
      <c r="O269" s="482">
        <v>15.32</v>
      </c>
      <c r="P269" s="482">
        <v>15.32</v>
      </c>
      <c r="Q269" s="482">
        <v>15.32</v>
      </c>
      <c r="R269" s="482"/>
      <c r="S269" s="491"/>
      <c r="T269" s="474"/>
    </row>
    <row r="270" spans="1:20" ht="33" customHeight="1">
      <c r="A270" s="511"/>
      <c r="B270" s="490"/>
      <c r="D270" s="487" t="s">
        <v>602</v>
      </c>
      <c r="E270" s="492"/>
      <c r="F270" s="482">
        <v>15.4</v>
      </c>
      <c r="G270" s="482">
        <v>15.4</v>
      </c>
      <c r="H270" s="482">
        <v>15.4</v>
      </c>
      <c r="I270" s="482">
        <v>15.4</v>
      </c>
      <c r="J270" s="482">
        <v>15.4</v>
      </c>
      <c r="K270" s="482">
        <v>15.4</v>
      </c>
      <c r="L270" s="482">
        <v>15.4</v>
      </c>
      <c r="M270" s="482">
        <v>15.4</v>
      </c>
      <c r="N270" s="482">
        <v>15.4</v>
      </c>
      <c r="O270" s="482">
        <v>15.4</v>
      </c>
      <c r="P270" s="482">
        <v>15.4</v>
      </c>
      <c r="Q270" s="482">
        <v>15.4</v>
      </c>
      <c r="R270" s="482"/>
      <c r="S270" s="491"/>
      <c r="T270" s="474"/>
    </row>
    <row r="271" spans="1:20" ht="33" customHeight="1">
      <c r="A271" s="511"/>
      <c r="B271" s="490"/>
      <c r="D271" s="487" t="s">
        <v>601</v>
      </c>
      <c r="E271" s="492"/>
      <c r="F271" s="482">
        <v>15.77</v>
      </c>
      <c r="G271" s="482">
        <v>15.77</v>
      </c>
      <c r="H271" s="482">
        <v>15.77</v>
      </c>
      <c r="I271" s="482">
        <v>15.77</v>
      </c>
      <c r="J271" s="482">
        <v>15.77</v>
      </c>
      <c r="K271" s="482">
        <v>15.77</v>
      </c>
      <c r="L271" s="482">
        <v>15.77</v>
      </c>
      <c r="M271" s="482">
        <v>15.77</v>
      </c>
      <c r="N271" s="482">
        <v>15.77</v>
      </c>
      <c r="O271" s="482">
        <v>15.77</v>
      </c>
      <c r="P271" s="482">
        <v>15.77</v>
      </c>
      <c r="Q271" s="482">
        <v>15.77</v>
      </c>
      <c r="R271" s="482"/>
      <c r="S271" s="491"/>
      <c r="T271" s="474"/>
    </row>
    <row r="272" spans="1:20" ht="18" customHeight="1">
      <c r="A272" s="511"/>
      <c r="B272" s="490"/>
      <c r="D272" s="486"/>
      <c r="E272" s="492"/>
      <c r="F272" s="482"/>
      <c r="G272" s="482"/>
      <c r="H272" s="482"/>
      <c r="I272" s="482"/>
      <c r="J272" s="482"/>
      <c r="K272" s="482"/>
      <c r="L272" s="482"/>
      <c r="M272" s="482"/>
      <c r="N272" s="482"/>
      <c r="O272" s="482"/>
      <c r="P272" s="482"/>
      <c r="Q272" s="482"/>
      <c r="R272" s="482"/>
      <c r="S272" s="491"/>
      <c r="T272" s="474"/>
    </row>
    <row r="273" spans="1:20" ht="33" customHeight="1">
      <c r="A273" s="511"/>
      <c r="B273" s="490" t="s">
        <v>663</v>
      </c>
      <c r="D273" s="487" t="s">
        <v>603</v>
      </c>
      <c r="E273" s="492" t="s">
        <v>0</v>
      </c>
      <c r="F273" s="482">
        <f t="shared" ref="F273:Q273" si="52">F269*F265/100</f>
        <v>70.6348221476064</v>
      </c>
      <c r="G273" s="482">
        <f t="shared" si="52"/>
        <v>73.123538790812404</v>
      </c>
      <c r="H273" s="482">
        <f t="shared" si="52"/>
        <v>73.688454451771037</v>
      </c>
      <c r="I273" s="482">
        <f t="shared" si="52"/>
        <v>71.903103198814406</v>
      </c>
      <c r="J273" s="482">
        <f t="shared" si="52"/>
        <v>66.400369663595598</v>
      </c>
      <c r="K273" s="482">
        <f t="shared" si="52"/>
        <v>57.197802273521205</v>
      </c>
      <c r="L273" s="482">
        <f t="shared" si="52"/>
        <v>66.874192300574805</v>
      </c>
      <c r="M273" s="482">
        <f t="shared" si="52"/>
        <v>65.872613459154408</v>
      </c>
      <c r="N273" s="482">
        <f t="shared" si="52"/>
        <v>75.051437794958403</v>
      </c>
      <c r="O273" s="482">
        <f t="shared" si="52"/>
        <v>73.813897523000009</v>
      </c>
      <c r="P273" s="482">
        <f t="shared" si="52"/>
        <v>67.231810808000006</v>
      </c>
      <c r="Q273" s="482">
        <f t="shared" si="52"/>
        <v>76.03709455900001</v>
      </c>
      <c r="R273" s="489">
        <f>SUM(F273:Q273)</f>
        <v>837.82913697080869</v>
      </c>
      <c r="S273" s="485">
        <f>R273/12</f>
        <v>69.819094747567391</v>
      </c>
      <c r="T273" s="489">
        <f>MAX(F273:Q273)</f>
        <v>76.03709455900001</v>
      </c>
    </row>
    <row r="274" spans="1:20" ht="33" customHeight="1">
      <c r="A274" s="511"/>
      <c r="B274" s="490"/>
      <c r="D274" s="487" t="s">
        <v>602</v>
      </c>
      <c r="E274" s="492"/>
      <c r="F274" s="482">
        <f t="shared" ref="F274:Q274" si="53">F270*F266/100</f>
        <v>73.209096960075996</v>
      </c>
      <c r="G274" s="482">
        <f t="shared" si="53"/>
        <v>75.242955267634002</v>
      </c>
      <c r="H274" s="482">
        <f t="shared" si="53"/>
        <v>52.508773707082</v>
      </c>
      <c r="I274" s="482">
        <f t="shared" si="53"/>
        <v>63.450892400588003</v>
      </c>
      <c r="J274" s="482">
        <f t="shared" si="53"/>
        <v>74.498169861038008</v>
      </c>
      <c r="K274" s="482">
        <f t="shared" si="53"/>
        <v>76.127377846673994</v>
      </c>
      <c r="L274" s="482">
        <f t="shared" si="53"/>
        <v>73.04377079999999</v>
      </c>
      <c r="M274" s="482">
        <f t="shared" si="53"/>
        <v>73.04377079999999</v>
      </c>
      <c r="N274" s="482">
        <f t="shared" si="53"/>
        <v>73.04377079999999</v>
      </c>
      <c r="O274" s="482">
        <f t="shared" si="53"/>
        <v>73.04377079999999</v>
      </c>
      <c r="P274" s="482">
        <f t="shared" si="53"/>
        <v>73.04377079999999</v>
      </c>
      <c r="Q274" s="482">
        <f t="shared" si="53"/>
        <v>73.04377079999999</v>
      </c>
      <c r="R274" s="480">
        <f>SUM(F274:Q274)</f>
        <v>853.29989084309182</v>
      </c>
      <c r="S274" s="481">
        <f>R274/12</f>
        <v>71.108324236924318</v>
      </c>
      <c r="T274" s="480">
        <f>MAX(F274:Q274)</f>
        <v>76.127377846673994</v>
      </c>
    </row>
    <row r="275" spans="1:20" ht="33" customHeight="1">
      <c r="A275" s="511"/>
      <c r="B275" s="490"/>
      <c r="D275" s="487" t="s">
        <v>601</v>
      </c>
      <c r="E275" s="492"/>
      <c r="F275" s="482">
        <f t="shared" ref="F275:Q275" si="54">F271*F267/100</f>
        <v>74.798718539999996</v>
      </c>
      <c r="G275" s="482">
        <f t="shared" si="54"/>
        <v>74.798718539999996</v>
      </c>
      <c r="H275" s="482">
        <f t="shared" si="54"/>
        <v>74.798718539999996</v>
      </c>
      <c r="I275" s="482">
        <f t="shared" si="54"/>
        <v>74.798718539999996</v>
      </c>
      <c r="J275" s="482">
        <f t="shared" si="54"/>
        <v>74.798718539999996</v>
      </c>
      <c r="K275" s="482">
        <f t="shared" si="54"/>
        <v>74.798718539999996</v>
      </c>
      <c r="L275" s="482">
        <f t="shared" si="54"/>
        <v>74.798718539999996</v>
      </c>
      <c r="M275" s="482">
        <f t="shared" si="54"/>
        <v>74.798718539999996</v>
      </c>
      <c r="N275" s="482">
        <f t="shared" si="54"/>
        <v>74.798718539999996</v>
      </c>
      <c r="O275" s="482">
        <f t="shared" si="54"/>
        <v>74.798718539999996</v>
      </c>
      <c r="P275" s="482">
        <f t="shared" si="54"/>
        <v>74.798718539999996</v>
      </c>
      <c r="Q275" s="482">
        <f t="shared" si="54"/>
        <v>74.798718539999996</v>
      </c>
      <c r="R275" s="480">
        <f>SUM(F275:Q275)</f>
        <v>897.58462247999989</v>
      </c>
      <c r="S275" s="481">
        <f>R275/12</f>
        <v>74.798718539999996</v>
      </c>
      <c r="T275" s="480">
        <f>MAX(F275:Q275)</f>
        <v>74.798718539999996</v>
      </c>
    </row>
    <row r="276" spans="1:20" ht="16.5" customHeight="1">
      <c r="A276" s="511"/>
      <c r="B276" s="490"/>
      <c r="D276" s="486"/>
      <c r="E276" s="492"/>
      <c r="F276" s="482"/>
      <c r="G276" s="482"/>
      <c r="H276" s="482"/>
      <c r="I276" s="482"/>
      <c r="J276" s="482"/>
      <c r="K276" s="482"/>
      <c r="L276" s="482"/>
      <c r="M276" s="482"/>
      <c r="N276" s="482"/>
      <c r="O276" s="482"/>
      <c r="P276" s="482"/>
      <c r="Q276" s="482"/>
      <c r="R276" s="482"/>
      <c r="S276" s="491"/>
      <c r="T276" s="474"/>
    </row>
    <row r="277" spans="1:20" ht="33" customHeight="1">
      <c r="A277" s="511"/>
      <c r="B277" s="490" t="s">
        <v>662</v>
      </c>
      <c r="C277" s="483"/>
      <c r="D277" s="487" t="s">
        <v>603</v>
      </c>
      <c r="E277" s="492" t="s">
        <v>0</v>
      </c>
      <c r="F277" s="482">
        <v>75.448999999999998</v>
      </c>
      <c r="G277" s="482">
        <v>67.597999999999999</v>
      </c>
      <c r="H277" s="482">
        <v>76.790000000000006</v>
      </c>
      <c r="I277" s="482">
        <v>79.81</v>
      </c>
      <c r="J277" s="482">
        <v>52.658000000000001</v>
      </c>
      <c r="K277" s="482">
        <v>58.98</v>
      </c>
      <c r="L277" s="482">
        <v>25.931999999999999</v>
      </c>
      <c r="M277" s="482">
        <v>39.853000000000002</v>
      </c>
      <c r="N277" s="482">
        <v>49.825000000000003</v>
      </c>
      <c r="O277" s="482">
        <v>41.814999999999998</v>
      </c>
      <c r="P277" s="482">
        <v>38.997</v>
      </c>
      <c r="Q277" s="482">
        <v>54.39</v>
      </c>
      <c r="R277" s="480">
        <f>SUM(F277:Q277)</f>
        <v>662.09699999999998</v>
      </c>
      <c r="S277" s="481">
        <f>R277/12</f>
        <v>55.174749999999996</v>
      </c>
      <c r="T277" s="480">
        <f>MAX(F277:Q277)</f>
        <v>79.81</v>
      </c>
    </row>
    <row r="278" spans="1:20" ht="33" customHeight="1">
      <c r="A278" s="511"/>
      <c r="B278" s="490"/>
      <c r="C278" s="483"/>
      <c r="D278" s="487" t="s">
        <v>602</v>
      </c>
      <c r="E278" s="492"/>
      <c r="F278" s="482">
        <v>78.215000000000003</v>
      </c>
      <c r="G278" s="482">
        <v>81.760000000000005</v>
      </c>
      <c r="H278" s="482">
        <v>34.24</v>
      </c>
      <c r="I278" s="482">
        <v>40.828000000000003</v>
      </c>
      <c r="J278" s="482">
        <v>74.147000000000006</v>
      </c>
      <c r="K278" s="482">
        <v>85.427999999999997</v>
      </c>
      <c r="L278" s="482">
        <f t="shared" ref="L278:Q278" si="55">394.62/6</f>
        <v>65.77</v>
      </c>
      <c r="M278" s="482">
        <f t="shared" si="55"/>
        <v>65.77</v>
      </c>
      <c r="N278" s="482">
        <f t="shared" si="55"/>
        <v>65.77</v>
      </c>
      <c r="O278" s="482">
        <f t="shared" si="55"/>
        <v>65.77</v>
      </c>
      <c r="P278" s="482">
        <f t="shared" si="55"/>
        <v>65.77</v>
      </c>
      <c r="Q278" s="482">
        <f t="shared" si="55"/>
        <v>65.77</v>
      </c>
      <c r="R278" s="480">
        <f>SUM(F278:Q278)</f>
        <v>789.23799999999994</v>
      </c>
      <c r="S278" s="481">
        <f>R278/12</f>
        <v>65.769833333333324</v>
      </c>
      <c r="T278" s="480">
        <f>MAX(F278:Q278)</f>
        <v>85.427999999999997</v>
      </c>
    </row>
    <row r="279" spans="1:20" ht="33" customHeight="1">
      <c r="A279" s="511"/>
      <c r="B279" s="490"/>
      <c r="C279" s="483"/>
      <c r="D279" s="487" t="s">
        <v>601</v>
      </c>
      <c r="E279" s="492"/>
      <c r="F279" s="482">
        <f t="shared" ref="F279:Q279" si="56">F275*(1-0.01514)</f>
        <v>73.666265941304388</v>
      </c>
      <c r="G279" s="482">
        <f t="shared" si="56"/>
        <v>73.666265941304388</v>
      </c>
      <c r="H279" s="482">
        <f t="shared" si="56"/>
        <v>73.666265941304388</v>
      </c>
      <c r="I279" s="482">
        <f t="shared" si="56"/>
        <v>73.666265941304388</v>
      </c>
      <c r="J279" s="482">
        <f t="shared" si="56"/>
        <v>73.666265941304388</v>
      </c>
      <c r="K279" s="482">
        <f t="shared" si="56"/>
        <v>73.666265941304388</v>
      </c>
      <c r="L279" s="482">
        <f t="shared" si="56"/>
        <v>73.666265941304388</v>
      </c>
      <c r="M279" s="482">
        <f t="shared" si="56"/>
        <v>73.666265941304388</v>
      </c>
      <c r="N279" s="482">
        <f t="shared" si="56"/>
        <v>73.666265941304388</v>
      </c>
      <c r="O279" s="482">
        <f t="shared" si="56"/>
        <v>73.666265941304388</v>
      </c>
      <c r="P279" s="482">
        <f t="shared" si="56"/>
        <v>73.666265941304388</v>
      </c>
      <c r="Q279" s="482">
        <f t="shared" si="56"/>
        <v>73.666265941304388</v>
      </c>
      <c r="R279" s="480">
        <f>SUM(F279:Q279)</f>
        <v>883.99519129565249</v>
      </c>
      <c r="S279" s="481">
        <f>R279/12</f>
        <v>73.666265941304374</v>
      </c>
      <c r="T279" s="480">
        <f>MAX(F279:Q279)</f>
        <v>73.666265941304388</v>
      </c>
    </row>
    <row r="280" spans="1:20" ht="19.5" customHeight="1">
      <c r="A280" s="511"/>
      <c r="B280" s="490"/>
      <c r="C280" s="483"/>
      <c r="D280" s="486"/>
      <c r="E280" s="492"/>
      <c r="F280" s="521"/>
      <c r="G280" s="521"/>
      <c r="H280" s="521"/>
      <c r="I280" s="521"/>
      <c r="J280" s="521"/>
      <c r="K280" s="521"/>
      <c r="L280" s="482"/>
      <c r="M280" s="482"/>
      <c r="N280" s="482"/>
      <c r="O280" s="482"/>
      <c r="P280" s="482"/>
      <c r="Q280" s="482"/>
      <c r="R280" s="482"/>
      <c r="S280" s="491"/>
      <c r="T280" s="474"/>
    </row>
    <row r="281" spans="1:20" ht="62.25" customHeight="1">
      <c r="A281" s="511"/>
      <c r="B281" s="490" t="s">
        <v>669</v>
      </c>
      <c r="C281" s="483"/>
      <c r="D281" s="487" t="s">
        <v>603</v>
      </c>
      <c r="E281" s="520" t="s">
        <v>1</v>
      </c>
      <c r="F281" s="518">
        <v>89.68</v>
      </c>
      <c r="G281" s="519">
        <v>94.24</v>
      </c>
      <c r="H281" s="518">
        <v>95.52</v>
      </c>
      <c r="I281" s="518">
        <v>96.11</v>
      </c>
      <c r="J281" s="518">
        <v>95.12</v>
      </c>
      <c r="K281" s="518">
        <v>91.94</v>
      </c>
      <c r="L281" s="517">
        <v>92.65</v>
      </c>
      <c r="M281" s="517">
        <v>92.79</v>
      </c>
      <c r="N281" s="517">
        <v>93.49</v>
      </c>
      <c r="O281" s="517">
        <v>93.99</v>
      </c>
      <c r="P281" s="517">
        <v>94.4</v>
      </c>
      <c r="Q281" s="517">
        <v>94.77</v>
      </c>
      <c r="R281" s="482"/>
      <c r="S281" s="491"/>
      <c r="T281" s="496"/>
    </row>
    <row r="282" spans="1:20" ht="33" customHeight="1">
      <c r="A282" s="511"/>
      <c r="B282" s="490"/>
      <c r="C282" s="483"/>
      <c r="D282" s="487" t="s">
        <v>602</v>
      </c>
      <c r="E282" s="520"/>
      <c r="F282" s="518">
        <v>96.89</v>
      </c>
      <c r="G282" s="519">
        <v>95.59</v>
      </c>
      <c r="H282" s="518">
        <v>88.69</v>
      </c>
      <c r="I282" s="518">
        <v>89.46</v>
      </c>
      <c r="J282" s="518">
        <v>90.74</v>
      </c>
      <c r="K282" s="518">
        <v>91.36</v>
      </c>
      <c r="L282" s="517">
        <v>85</v>
      </c>
      <c r="M282" s="517">
        <v>85</v>
      </c>
      <c r="N282" s="517">
        <v>85</v>
      </c>
      <c r="O282" s="517">
        <v>85</v>
      </c>
      <c r="P282" s="517">
        <v>85</v>
      </c>
      <c r="Q282" s="517">
        <v>85</v>
      </c>
      <c r="R282" s="482"/>
      <c r="S282" s="491"/>
      <c r="T282" s="496"/>
    </row>
    <row r="283" spans="1:20" ht="33" customHeight="1">
      <c r="A283" s="511"/>
      <c r="B283" s="490"/>
      <c r="C283" s="483"/>
      <c r="D283" s="487" t="s">
        <v>601</v>
      </c>
      <c r="E283" s="492"/>
      <c r="F283" s="516">
        <v>85</v>
      </c>
      <c r="G283" s="516">
        <v>85</v>
      </c>
      <c r="H283" s="516">
        <v>85</v>
      </c>
      <c r="I283" s="516">
        <v>85</v>
      </c>
      <c r="J283" s="516">
        <v>85</v>
      </c>
      <c r="K283" s="516">
        <v>85</v>
      </c>
      <c r="L283" s="516">
        <v>85</v>
      </c>
      <c r="M283" s="516">
        <v>85</v>
      </c>
      <c r="N283" s="516">
        <v>85</v>
      </c>
      <c r="O283" s="516">
        <v>85</v>
      </c>
      <c r="P283" s="516">
        <v>85</v>
      </c>
      <c r="Q283" s="516">
        <v>85</v>
      </c>
      <c r="R283" s="482"/>
      <c r="S283" s="491"/>
      <c r="T283" s="496"/>
    </row>
    <row r="284" spans="1:20" ht="33" customHeight="1">
      <c r="A284" s="511"/>
      <c r="B284" s="490"/>
      <c r="C284" s="483"/>
      <c r="D284" s="514"/>
      <c r="E284" s="492"/>
      <c r="F284" s="482"/>
      <c r="G284" s="482"/>
      <c r="H284" s="482"/>
      <c r="I284" s="482"/>
      <c r="J284" s="482"/>
      <c r="K284" s="482"/>
      <c r="L284" s="482"/>
      <c r="M284" s="482"/>
      <c r="N284" s="482"/>
      <c r="O284" s="482"/>
      <c r="P284" s="482"/>
      <c r="Q284" s="482"/>
      <c r="R284" s="482"/>
      <c r="S284" s="491"/>
      <c r="T284" s="474"/>
    </row>
    <row r="285" spans="1:20" ht="33" customHeight="1">
      <c r="A285" s="511">
        <v>18</v>
      </c>
      <c r="B285" s="490" t="s">
        <v>671</v>
      </c>
      <c r="D285" s="514"/>
      <c r="E285" s="492"/>
      <c r="F285" s="482"/>
      <c r="G285" s="482"/>
      <c r="H285" s="482"/>
      <c r="I285" s="482"/>
      <c r="J285" s="482"/>
      <c r="K285" s="482"/>
      <c r="L285" s="482"/>
      <c r="M285" s="482"/>
      <c r="N285" s="482"/>
      <c r="O285" s="482"/>
      <c r="P285" s="482"/>
      <c r="Q285" s="482"/>
      <c r="R285" s="482"/>
      <c r="S285" s="491"/>
      <c r="T285" s="474"/>
    </row>
    <row r="286" spans="1:20" ht="53.25" customHeight="1">
      <c r="A286" s="511"/>
      <c r="B286" s="490" t="s">
        <v>664</v>
      </c>
      <c r="D286" s="487" t="s">
        <v>603</v>
      </c>
      <c r="E286" s="492" t="s">
        <v>0</v>
      </c>
      <c r="F286" s="482">
        <v>908.05945209000004</v>
      </c>
      <c r="G286" s="482">
        <v>880.70682763900004</v>
      </c>
      <c r="H286" s="482">
        <v>843.651245442</v>
      </c>
      <c r="I286" s="482">
        <v>593.85565683300001</v>
      </c>
      <c r="J286" s="482">
        <v>828.47680817399998</v>
      </c>
      <c r="K286" s="482">
        <v>800.18236741800001</v>
      </c>
      <c r="L286" s="482">
        <v>795.93613785100001</v>
      </c>
      <c r="M286" s="482">
        <v>834.15771942000003</v>
      </c>
      <c r="N286" s="482">
        <v>910.52171384300004</v>
      </c>
      <c r="O286" s="482">
        <v>581.44457250000005</v>
      </c>
      <c r="P286" s="482">
        <v>691.89688999999998</v>
      </c>
      <c r="Q286" s="482">
        <v>913.49294750000001</v>
      </c>
      <c r="R286" s="480">
        <f>SUM(F286:Q286)</f>
        <v>9582.3823387100001</v>
      </c>
      <c r="S286" s="481">
        <f>R286/12</f>
        <v>798.53186155916671</v>
      </c>
      <c r="T286" s="480">
        <f>MAX(F286:Q286)</f>
        <v>913.49294750000001</v>
      </c>
    </row>
    <row r="287" spans="1:20" ht="33" customHeight="1">
      <c r="A287" s="511"/>
      <c r="B287" s="490"/>
      <c r="D287" s="487" t="s">
        <v>602</v>
      </c>
      <c r="E287" s="492"/>
      <c r="F287" s="482">
        <v>635.78211788999999</v>
      </c>
      <c r="G287" s="482">
        <v>902.09353991199998</v>
      </c>
      <c r="H287" s="482">
        <v>749.63507168599995</v>
      </c>
      <c r="I287" s="482">
        <v>735.04165428099998</v>
      </c>
      <c r="J287" s="482">
        <v>874.60026475999996</v>
      </c>
      <c r="K287" s="482">
        <v>638.13002582800004</v>
      </c>
      <c r="L287" s="482">
        <f t="shared" ref="L287:Q287" si="57">(1500*8.76*0.935*0.85)/12</f>
        <v>870.25125000000014</v>
      </c>
      <c r="M287" s="482">
        <f t="shared" si="57"/>
        <v>870.25125000000014</v>
      </c>
      <c r="N287" s="482">
        <f t="shared" si="57"/>
        <v>870.25125000000014</v>
      </c>
      <c r="O287" s="482">
        <f t="shared" si="57"/>
        <v>870.25125000000014</v>
      </c>
      <c r="P287" s="482">
        <f t="shared" si="57"/>
        <v>870.25125000000014</v>
      </c>
      <c r="Q287" s="482">
        <f t="shared" si="57"/>
        <v>870.25125000000014</v>
      </c>
      <c r="R287" s="480">
        <f>SUM(F287:Q287)</f>
        <v>9756.7901743570001</v>
      </c>
      <c r="S287" s="481">
        <f>R287/12</f>
        <v>813.06584786308338</v>
      </c>
      <c r="T287" s="480">
        <f>MAX(F287:Q287)</f>
        <v>902.09353991199998</v>
      </c>
    </row>
    <row r="288" spans="1:20" ht="33" customHeight="1">
      <c r="A288" s="511"/>
      <c r="B288" s="490"/>
      <c r="D288" s="487" t="s">
        <v>601</v>
      </c>
      <c r="E288" s="492"/>
      <c r="F288" s="482">
        <f t="shared" ref="F288:Q288" si="58">(1500*8.76*0.85*0.9425)/12</f>
        <v>877.23187499999995</v>
      </c>
      <c r="G288" s="482">
        <f t="shared" si="58"/>
        <v>877.23187499999995</v>
      </c>
      <c r="H288" s="482">
        <f t="shared" si="58"/>
        <v>877.23187499999995</v>
      </c>
      <c r="I288" s="482">
        <f t="shared" si="58"/>
        <v>877.23187499999995</v>
      </c>
      <c r="J288" s="482">
        <f t="shared" si="58"/>
        <v>877.23187499999995</v>
      </c>
      <c r="K288" s="482">
        <f t="shared" si="58"/>
        <v>877.23187499999995</v>
      </c>
      <c r="L288" s="482">
        <f t="shared" si="58"/>
        <v>877.23187499999995</v>
      </c>
      <c r="M288" s="482">
        <f t="shared" si="58"/>
        <v>877.23187499999995</v>
      </c>
      <c r="N288" s="482">
        <f t="shared" si="58"/>
        <v>877.23187499999995</v>
      </c>
      <c r="O288" s="482">
        <f t="shared" si="58"/>
        <v>877.23187499999995</v>
      </c>
      <c r="P288" s="482">
        <f t="shared" si="58"/>
        <v>877.23187499999995</v>
      </c>
      <c r="Q288" s="482">
        <f t="shared" si="58"/>
        <v>877.23187499999995</v>
      </c>
      <c r="R288" s="480">
        <f>SUM(F288:Q288)</f>
        <v>10526.782499999996</v>
      </c>
      <c r="S288" s="481">
        <f>R288/12</f>
        <v>877.2318749999996</v>
      </c>
      <c r="T288" s="480">
        <f>MAX(F288:Q288)</f>
        <v>877.23187499999995</v>
      </c>
    </row>
    <row r="289" spans="1:20" ht="33" customHeight="1">
      <c r="A289" s="511"/>
      <c r="B289" s="490"/>
      <c r="D289" s="514"/>
      <c r="E289" s="492"/>
      <c r="F289" s="482"/>
      <c r="G289" s="482"/>
      <c r="H289" s="482"/>
      <c r="I289" s="482"/>
      <c r="J289" s="482"/>
      <c r="K289" s="482"/>
      <c r="L289" s="482"/>
      <c r="M289" s="482"/>
      <c r="N289" s="482"/>
      <c r="O289" s="482"/>
      <c r="P289" s="482"/>
      <c r="Q289" s="482"/>
      <c r="R289" s="482"/>
      <c r="S289" s="491"/>
      <c r="T289" s="474"/>
    </row>
    <row r="290" spans="1:20" ht="33" customHeight="1">
      <c r="A290" s="511"/>
      <c r="B290" s="490" t="s">
        <v>663</v>
      </c>
      <c r="D290" s="487" t="s">
        <v>603</v>
      </c>
      <c r="E290" s="492" t="s">
        <v>1</v>
      </c>
      <c r="F290" s="482">
        <v>2.14</v>
      </c>
      <c r="G290" s="482">
        <v>2.14</v>
      </c>
      <c r="H290" s="482">
        <v>2.14</v>
      </c>
      <c r="I290" s="482">
        <v>2.14</v>
      </c>
      <c r="J290" s="482">
        <v>2.14</v>
      </c>
      <c r="K290" s="482">
        <v>2.14</v>
      </c>
      <c r="L290" s="482">
        <v>2.14</v>
      </c>
      <c r="M290" s="482">
        <v>2.14</v>
      </c>
      <c r="N290" s="482">
        <v>2.14</v>
      </c>
      <c r="O290" s="482">
        <v>2.14</v>
      </c>
      <c r="P290" s="482">
        <v>2.14</v>
      </c>
      <c r="Q290" s="482">
        <v>2.14</v>
      </c>
      <c r="R290" s="482"/>
      <c r="S290" s="491"/>
      <c r="T290" s="474"/>
    </row>
    <row r="291" spans="1:20" ht="33" customHeight="1">
      <c r="A291" s="511"/>
      <c r="B291" s="490"/>
      <c r="D291" s="487" t="s">
        <v>602</v>
      </c>
      <c r="E291" s="492"/>
      <c r="F291" s="482">
        <v>2.2400000000000002</v>
      </c>
      <c r="G291" s="482">
        <v>2.2400000000000002</v>
      </c>
      <c r="H291" s="482">
        <v>2.2400000000000002</v>
      </c>
      <c r="I291" s="482">
        <v>2.2400000000000002</v>
      </c>
      <c r="J291" s="482">
        <v>2.2400000000000002</v>
      </c>
      <c r="K291" s="482">
        <v>2.2400000000000002</v>
      </c>
      <c r="L291" s="482">
        <v>2.2400000000000002</v>
      </c>
      <c r="M291" s="482">
        <v>2.2400000000000002</v>
      </c>
      <c r="N291" s="482">
        <v>2.2400000000000002</v>
      </c>
      <c r="O291" s="482">
        <v>2.2400000000000002</v>
      </c>
      <c r="P291" s="482">
        <v>2.2400000000000002</v>
      </c>
      <c r="Q291" s="482">
        <v>2.2400000000000002</v>
      </c>
      <c r="R291" s="482"/>
      <c r="S291" s="491"/>
      <c r="T291" s="474"/>
    </row>
    <row r="292" spans="1:20" ht="33" customHeight="1">
      <c r="A292" s="511"/>
      <c r="B292" s="490"/>
      <c r="D292" s="487" t="s">
        <v>601</v>
      </c>
      <c r="E292" s="492"/>
      <c r="F292" s="482">
        <v>2.6206</v>
      </c>
      <c r="G292" s="482">
        <v>2.6206</v>
      </c>
      <c r="H292" s="482">
        <v>2.6206</v>
      </c>
      <c r="I292" s="482">
        <v>2.6206</v>
      </c>
      <c r="J292" s="482">
        <v>2.6206</v>
      </c>
      <c r="K292" s="482">
        <v>2.6206</v>
      </c>
      <c r="L292" s="482">
        <v>2.6206</v>
      </c>
      <c r="M292" s="482">
        <v>2.6206</v>
      </c>
      <c r="N292" s="482">
        <v>2.6206</v>
      </c>
      <c r="O292" s="482">
        <v>2.6206</v>
      </c>
      <c r="P292" s="482">
        <v>2.6206</v>
      </c>
      <c r="Q292" s="482">
        <v>2.6206</v>
      </c>
      <c r="R292" s="482"/>
      <c r="S292" s="491"/>
      <c r="T292" s="474"/>
    </row>
    <row r="293" spans="1:20" ht="33" customHeight="1">
      <c r="A293" s="511"/>
      <c r="B293" s="490"/>
      <c r="D293" s="514"/>
      <c r="E293" s="492"/>
      <c r="F293" s="482"/>
      <c r="G293" s="482"/>
      <c r="H293" s="482"/>
      <c r="I293" s="482"/>
      <c r="J293" s="482"/>
      <c r="K293" s="482"/>
      <c r="L293" s="482"/>
      <c r="M293" s="482"/>
      <c r="N293" s="482"/>
      <c r="O293" s="482"/>
      <c r="P293" s="482"/>
      <c r="Q293" s="482"/>
      <c r="R293" s="482"/>
      <c r="S293" s="491"/>
      <c r="T293" s="474"/>
    </row>
    <row r="294" spans="1:20" ht="33" customHeight="1">
      <c r="A294" s="511"/>
      <c r="B294" s="490" t="s">
        <v>663</v>
      </c>
      <c r="D294" s="487" t="s">
        <v>603</v>
      </c>
      <c r="E294" s="492" t="s">
        <v>0</v>
      </c>
      <c r="F294" s="482">
        <f t="shared" ref="F294:Q294" si="59">F290*F286/100</f>
        <v>19.432472274726003</v>
      </c>
      <c r="G294" s="482">
        <f t="shared" si="59"/>
        <v>18.847126111474601</v>
      </c>
      <c r="H294" s="482">
        <f t="shared" si="59"/>
        <v>18.054136652458801</v>
      </c>
      <c r="I294" s="482">
        <f t="shared" si="59"/>
        <v>12.7085110562262</v>
      </c>
      <c r="J294" s="482">
        <f t="shared" si="59"/>
        <v>17.729403694923601</v>
      </c>
      <c r="K294" s="482">
        <f t="shared" si="59"/>
        <v>17.123902662745202</v>
      </c>
      <c r="L294" s="482">
        <f t="shared" si="59"/>
        <v>17.033033350011401</v>
      </c>
      <c r="M294" s="482">
        <f t="shared" si="59"/>
        <v>17.850975195588003</v>
      </c>
      <c r="N294" s="482">
        <f t="shared" si="59"/>
        <v>19.485164676240203</v>
      </c>
      <c r="O294" s="482">
        <f t="shared" si="59"/>
        <v>12.442913851500002</v>
      </c>
      <c r="P294" s="482">
        <f t="shared" si="59"/>
        <v>14.806593445999999</v>
      </c>
      <c r="Q294" s="482">
        <f t="shared" si="59"/>
        <v>19.548749076500002</v>
      </c>
      <c r="R294" s="489">
        <f>SUM(F294:Q294)</f>
        <v>205.06298204839402</v>
      </c>
      <c r="S294" s="485">
        <f>R294/12</f>
        <v>17.088581837366167</v>
      </c>
      <c r="T294" s="489">
        <f>MAX(F294:Q294)</f>
        <v>19.548749076500002</v>
      </c>
    </row>
    <row r="295" spans="1:20" ht="33" customHeight="1">
      <c r="A295" s="511"/>
      <c r="B295" s="490"/>
      <c r="D295" s="487" t="s">
        <v>602</v>
      </c>
      <c r="E295" s="492"/>
      <c r="F295" s="482">
        <f t="shared" ref="F295:Q295" si="60">F291*F287/100</f>
        <v>14.241519440736001</v>
      </c>
      <c r="G295" s="482">
        <f t="shared" si="60"/>
        <v>20.206895294028801</v>
      </c>
      <c r="H295" s="482">
        <f t="shared" si="60"/>
        <v>16.791825605766402</v>
      </c>
      <c r="I295" s="482">
        <f t="shared" si="60"/>
        <v>16.464933055894402</v>
      </c>
      <c r="J295" s="482">
        <f t="shared" si="60"/>
        <v>19.591045930623999</v>
      </c>
      <c r="K295" s="482">
        <f t="shared" si="60"/>
        <v>14.294112578547201</v>
      </c>
      <c r="L295" s="482">
        <f t="shared" si="60"/>
        <v>19.493628000000005</v>
      </c>
      <c r="M295" s="482">
        <f t="shared" si="60"/>
        <v>19.493628000000005</v>
      </c>
      <c r="N295" s="482">
        <f t="shared" si="60"/>
        <v>19.493628000000005</v>
      </c>
      <c r="O295" s="482">
        <f t="shared" si="60"/>
        <v>19.493628000000005</v>
      </c>
      <c r="P295" s="482">
        <f t="shared" si="60"/>
        <v>19.493628000000005</v>
      </c>
      <c r="Q295" s="482">
        <f t="shared" si="60"/>
        <v>19.493628000000005</v>
      </c>
      <c r="R295" s="480">
        <f>SUM(F295:Q295)</f>
        <v>218.55209990559683</v>
      </c>
      <c r="S295" s="481">
        <f>R295/12</f>
        <v>18.212674992133071</v>
      </c>
      <c r="T295" s="480">
        <f>MAX(F295:Q295)</f>
        <v>20.206895294028801</v>
      </c>
    </row>
    <row r="296" spans="1:20" ht="33" customHeight="1">
      <c r="A296" s="511"/>
      <c r="B296" s="490"/>
      <c r="D296" s="487" t="s">
        <v>601</v>
      </c>
      <c r="E296" s="492"/>
      <c r="F296" s="482">
        <f t="shared" ref="F296:Q296" si="61">F292*F288/100</f>
        <v>22.988738516249999</v>
      </c>
      <c r="G296" s="482">
        <f t="shared" si="61"/>
        <v>22.988738516249999</v>
      </c>
      <c r="H296" s="482">
        <f t="shared" si="61"/>
        <v>22.988738516249999</v>
      </c>
      <c r="I296" s="482">
        <f t="shared" si="61"/>
        <v>22.988738516249999</v>
      </c>
      <c r="J296" s="482">
        <f t="shared" si="61"/>
        <v>22.988738516249999</v>
      </c>
      <c r="K296" s="482">
        <f t="shared" si="61"/>
        <v>22.988738516249999</v>
      </c>
      <c r="L296" s="482">
        <f t="shared" si="61"/>
        <v>22.988738516249999</v>
      </c>
      <c r="M296" s="482">
        <f t="shared" si="61"/>
        <v>22.988738516249999</v>
      </c>
      <c r="N296" s="482">
        <f t="shared" si="61"/>
        <v>22.988738516249999</v>
      </c>
      <c r="O296" s="482">
        <f t="shared" si="61"/>
        <v>22.988738516249999</v>
      </c>
      <c r="P296" s="482">
        <f t="shared" si="61"/>
        <v>22.988738516249999</v>
      </c>
      <c r="Q296" s="482">
        <f t="shared" si="61"/>
        <v>22.988738516249999</v>
      </c>
      <c r="R296" s="480">
        <f>SUM(F296:Q296)</f>
        <v>275.86486219500006</v>
      </c>
      <c r="S296" s="481">
        <f>R296/12</f>
        <v>22.988738516250006</v>
      </c>
      <c r="T296" s="480">
        <f>MAX(F296:Q296)</f>
        <v>22.988738516249999</v>
      </c>
    </row>
    <row r="297" spans="1:20" ht="33" customHeight="1">
      <c r="A297" s="511"/>
      <c r="B297" s="490"/>
      <c r="D297" s="486"/>
      <c r="E297" s="492"/>
      <c r="F297" s="482"/>
      <c r="G297" s="482"/>
      <c r="H297" s="482"/>
      <c r="I297" s="482"/>
      <c r="J297" s="482"/>
      <c r="K297" s="482"/>
      <c r="L297" s="482"/>
      <c r="M297" s="482"/>
      <c r="N297" s="482"/>
      <c r="O297" s="482"/>
      <c r="P297" s="482"/>
      <c r="Q297" s="482"/>
      <c r="R297" s="482"/>
      <c r="S297" s="491"/>
      <c r="T297" s="474"/>
    </row>
    <row r="298" spans="1:20" ht="33" customHeight="1">
      <c r="A298" s="511"/>
      <c r="B298" s="490" t="s">
        <v>662</v>
      </c>
      <c r="C298" s="483"/>
      <c r="D298" s="487" t="s">
        <v>603</v>
      </c>
      <c r="E298" s="492" t="s">
        <v>0</v>
      </c>
      <c r="F298" s="482">
        <v>23.184999999999999</v>
      </c>
      <c r="G298" s="482">
        <v>19.881</v>
      </c>
      <c r="H298" s="482">
        <v>20.329999999999998</v>
      </c>
      <c r="I298" s="482">
        <v>15.928000000000001</v>
      </c>
      <c r="J298" s="482">
        <v>16.102</v>
      </c>
      <c r="K298" s="482">
        <v>19.632999999999999</v>
      </c>
      <c r="L298" s="482">
        <v>6.7229999999999999</v>
      </c>
      <c r="M298" s="482">
        <v>10.249000000000001</v>
      </c>
      <c r="N298" s="482">
        <v>12.385999999999999</v>
      </c>
      <c r="O298" s="482">
        <v>7.3460000000000001</v>
      </c>
      <c r="P298" s="482">
        <v>8.8409999999999993</v>
      </c>
      <c r="Q298" s="482">
        <v>14.131</v>
      </c>
      <c r="R298" s="480">
        <f>SUM(F298:Q298)</f>
        <v>174.73500000000001</v>
      </c>
      <c r="S298" s="481">
        <f>R298/12</f>
        <v>14.561250000000001</v>
      </c>
      <c r="T298" s="480">
        <f>MAX(F298:Q298)</f>
        <v>23.184999999999999</v>
      </c>
    </row>
    <row r="299" spans="1:20" ht="33" customHeight="1">
      <c r="A299" s="511"/>
      <c r="B299" s="490"/>
      <c r="C299" s="483"/>
      <c r="D299" s="487" t="s">
        <v>602</v>
      </c>
      <c r="E299" s="492"/>
      <c r="F299" s="482">
        <v>20.824999999999999</v>
      </c>
      <c r="G299" s="482">
        <v>22.965</v>
      </c>
      <c r="H299" s="482">
        <v>12.15</v>
      </c>
      <c r="I299" s="482">
        <v>11.821999999999999</v>
      </c>
      <c r="J299" s="482">
        <v>24.196999999999999</v>
      </c>
      <c r="K299" s="482">
        <v>43.847000000000001</v>
      </c>
      <c r="L299" s="482">
        <f t="shared" ref="L299:Q299" si="62">135.81/6</f>
        <v>22.635000000000002</v>
      </c>
      <c r="M299" s="482">
        <f t="shared" si="62"/>
        <v>22.635000000000002</v>
      </c>
      <c r="N299" s="482">
        <f t="shared" si="62"/>
        <v>22.635000000000002</v>
      </c>
      <c r="O299" s="482">
        <f t="shared" si="62"/>
        <v>22.635000000000002</v>
      </c>
      <c r="P299" s="482">
        <f t="shared" si="62"/>
        <v>22.635000000000002</v>
      </c>
      <c r="Q299" s="482">
        <f t="shared" si="62"/>
        <v>22.635000000000002</v>
      </c>
      <c r="R299" s="480">
        <f>SUM(F299:Q299)</f>
        <v>271.61599999999999</v>
      </c>
      <c r="S299" s="481">
        <f>R299/12</f>
        <v>22.634666666666664</v>
      </c>
      <c r="T299" s="480">
        <f>MAX(F299:Q299)</f>
        <v>43.847000000000001</v>
      </c>
    </row>
    <row r="300" spans="1:20" ht="33" customHeight="1">
      <c r="A300" s="511"/>
      <c r="B300" s="490"/>
      <c r="C300" s="483"/>
      <c r="D300" s="487" t="s">
        <v>601</v>
      </c>
      <c r="E300" s="492"/>
      <c r="F300" s="482">
        <f t="shared" ref="F300:Q300" si="63">F296*(1-0.01514)</f>
        <v>22.640689015113974</v>
      </c>
      <c r="G300" s="482">
        <f t="shared" si="63"/>
        <v>22.640689015113974</v>
      </c>
      <c r="H300" s="482">
        <f t="shared" si="63"/>
        <v>22.640689015113974</v>
      </c>
      <c r="I300" s="482">
        <f t="shared" si="63"/>
        <v>22.640689015113974</v>
      </c>
      <c r="J300" s="482">
        <f t="shared" si="63"/>
        <v>22.640689015113974</v>
      </c>
      <c r="K300" s="482">
        <f t="shared" si="63"/>
        <v>22.640689015113974</v>
      </c>
      <c r="L300" s="482">
        <f t="shared" si="63"/>
        <v>22.640689015113974</v>
      </c>
      <c r="M300" s="482">
        <f t="shared" si="63"/>
        <v>22.640689015113974</v>
      </c>
      <c r="N300" s="482">
        <f t="shared" si="63"/>
        <v>22.640689015113974</v>
      </c>
      <c r="O300" s="482">
        <f t="shared" si="63"/>
        <v>22.640689015113974</v>
      </c>
      <c r="P300" s="482">
        <f t="shared" si="63"/>
        <v>22.640689015113974</v>
      </c>
      <c r="Q300" s="482">
        <f t="shared" si="63"/>
        <v>22.640689015113974</v>
      </c>
      <c r="R300" s="480">
        <f>SUM(F300:Q300)</f>
        <v>271.68826818136762</v>
      </c>
      <c r="S300" s="481">
        <f>R300/12</f>
        <v>22.640689015113967</v>
      </c>
      <c r="T300" s="480">
        <f>MAX(F300:Q300)</f>
        <v>22.640689015113974</v>
      </c>
    </row>
    <row r="301" spans="1:20" ht="33" customHeight="1">
      <c r="A301" s="511"/>
      <c r="B301" s="490"/>
      <c r="C301" s="483"/>
      <c r="D301" s="486"/>
      <c r="E301" s="492"/>
      <c r="F301" s="482"/>
      <c r="G301" s="482"/>
      <c r="H301" s="482"/>
      <c r="I301" s="482"/>
      <c r="J301" s="482"/>
      <c r="K301" s="482"/>
      <c r="L301" s="482"/>
      <c r="M301" s="482"/>
      <c r="N301" s="482"/>
      <c r="O301" s="482"/>
      <c r="P301" s="482"/>
      <c r="Q301" s="482"/>
      <c r="R301" s="482"/>
      <c r="S301" s="491"/>
      <c r="T301" s="474"/>
    </row>
    <row r="302" spans="1:20" ht="51.75" customHeight="1">
      <c r="A302" s="511"/>
      <c r="B302" s="490" t="s">
        <v>669</v>
      </c>
      <c r="C302" s="483"/>
      <c r="D302" s="487" t="s">
        <v>603</v>
      </c>
      <c r="E302" s="492" t="s">
        <v>1</v>
      </c>
      <c r="F302" s="482">
        <v>97.72</v>
      </c>
      <c r="G302" s="482">
        <v>97.7</v>
      </c>
      <c r="H302" s="482">
        <v>97.88</v>
      </c>
      <c r="I302" s="482">
        <v>91.39</v>
      </c>
      <c r="J302" s="482">
        <v>93.01</v>
      </c>
      <c r="K302" s="482">
        <v>93.15</v>
      </c>
      <c r="L302" s="482">
        <v>93.91</v>
      </c>
      <c r="M302" s="482">
        <v>94.66</v>
      </c>
      <c r="N302" s="482">
        <v>95.2</v>
      </c>
      <c r="O302" s="482">
        <v>92.18</v>
      </c>
      <c r="P302" s="482">
        <v>91.65</v>
      </c>
      <c r="Q302" s="482">
        <v>92.36</v>
      </c>
      <c r="R302" s="482"/>
      <c r="S302" s="491"/>
      <c r="T302" s="496"/>
    </row>
    <row r="303" spans="1:20" ht="33" customHeight="1">
      <c r="A303" s="511"/>
      <c r="B303" s="490"/>
      <c r="C303" s="483"/>
      <c r="D303" s="487" t="s">
        <v>602</v>
      </c>
      <c r="E303" s="492"/>
      <c r="F303" s="482">
        <v>96.08</v>
      </c>
      <c r="G303" s="482">
        <v>97.35</v>
      </c>
      <c r="H303" s="482">
        <v>96.24</v>
      </c>
      <c r="I303" s="482">
        <v>96.53</v>
      </c>
      <c r="J303" s="482">
        <v>97.23</v>
      </c>
      <c r="K303" s="482">
        <v>92.45</v>
      </c>
      <c r="L303" s="482">
        <v>85</v>
      </c>
      <c r="M303" s="482">
        <v>85</v>
      </c>
      <c r="N303" s="482">
        <v>85</v>
      </c>
      <c r="O303" s="482">
        <v>85</v>
      </c>
      <c r="P303" s="482">
        <v>85</v>
      </c>
      <c r="Q303" s="482">
        <v>85</v>
      </c>
      <c r="R303" s="482"/>
      <c r="S303" s="491"/>
      <c r="T303" s="496"/>
    </row>
    <row r="304" spans="1:20" ht="33" customHeight="1">
      <c r="A304" s="511"/>
      <c r="B304" s="490"/>
      <c r="C304" s="483"/>
      <c r="D304" s="487" t="s">
        <v>601</v>
      </c>
      <c r="E304" s="492"/>
      <c r="F304" s="482">
        <v>85</v>
      </c>
      <c r="G304" s="482">
        <v>85</v>
      </c>
      <c r="H304" s="482">
        <v>85</v>
      </c>
      <c r="I304" s="482">
        <v>85</v>
      </c>
      <c r="J304" s="482">
        <v>85</v>
      </c>
      <c r="K304" s="482">
        <v>85</v>
      </c>
      <c r="L304" s="482">
        <v>85</v>
      </c>
      <c r="M304" s="482">
        <v>85</v>
      </c>
      <c r="N304" s="482">
        <v>85</v>
      </c>
      <c r="O304" s="482">
        <v>85</v>
      </c>
      <c r="P304" s="482">
        <v>85</v>
      </c>
      <c r="Q304" s="482">
        <v>85</v>
      </c>
      <c r="R304" s="482"/>
      <c r="S304" s="491"/>
      <c r="T304" s="496"/>
    </row>
    <row r="305" spans="1:20" ht="33" customHeight="1">
      <c r="A305" s="511"/>
      <c r="B305" s="490"/>
      <c r="C305" s="483"/>
      <c r="D305" s="486"/>
      <c r="E305" s="492"/>
      <c r="F305" s="482"/>
      <c r="G305" s="482"/>
      <c r="H305" s="482"/>
      <c r="I305" s="482"/>
      <c r="J305" s="482"/>
      <c r="K305" s="482"/>
      <c r="L305" s="482"/>
      <c r="M305" s="482"/>
      <c r="N305" s="482"/>
      <c r="O305" s="482"/>
      <c r="P305" s="482"/>
      <c r="Q305" s="482"/>
      <c r="R305" s="482"/>
      <c r="S305" s="491"/>
      <c r="T305" s="496"/>
    </row>
    <row r="306" spans="1:20" ht="42" customHeight="1">
      <c r="A306" s="511"/>
      <c r="B306" s="490" t="s">
        <v>670</v>
      </c>
      <c r="D306" s="514"/>
      <c r="E306" s="492"/>
      <c r="F306" s="482"/>
      <c r="G306" s="482"/>
      <c r="H306" s="482"/>
      <c r="I306" s="482"/>
      <c r="J306" s="482"/>
      <c r="K306" s="482"/>
      <c r="L306" s="515"/>
      <c r="M306" s="482"/>
      <c r="N306" s="482"/>
      <c r="O306" s="482"/>
      <c r="P306" s="482"/>
      <c r="Q306" s="482"/>
      <c r="R306" s="482"/>
      <c r="S306" s="491"/>
      <c r="T306" s="474"/>
    </row>
    <row r="307" spans="1:20" ht="51.75" customHeight="1">
      <c r="A307" s="511"/>
      <c r="B307" s="490" t="s">
        <v>664</v>
      </c>
      <c r="D307" s="487" t="s">
        <v>603</v>
      </c>
      <c r="E307" s="492" t="s">
        <v>0</v>
      </c>
      <c r="F307" s="482">
        <v>430.02096235200003</v>
      </c>
      <c r="G307" s="482">
        <v>649.87839017900001</v>
      </c>
      <c r="H307" s="482">
        <v>590.38580655500004</v>
      </c>
      <c r="I307" s="482">
        <v>674.55936773099995</v>
      </c>
      <c r="J307" s="482">
        <v>609.24575636300005</v>
      </c>
      <c r="K307" s="482">
        <v>337.31693081100002</v>
      </c>
      <c r="L307" s="482">
        <v>620.78510236900001</v>
      </c>
      <c r="M307" s="482">
        <v>622.31693081100002</v>
      </c>
      <c r="N307" s="482">
        <v>699.26672245300006</v>
      </c>
      <c r="O307" s="482">
        <v>746.90822500000002</v>
      </c>
      <c r="P307" s="482">
        <v>657.02065749999997</v>
      </c>
      <c r="Q307" s="482">
        <v>727.88354749999996</v>
      </c>
      <c r="R307" s="489">
        <f>SUM(F307:Q307)</f>
        <v>7365.5883996239991</v>
      </c>
      <c r="S307" s="485">
        <f>R307/12</f>
        <v>613.79903330199988</v>
      </c>
      <c r="T307" s="489">
        <f>MAX(F307:Q307)</f>
        <v>746.90822500000002</v>
      </c>
    </row>
    <row r="308" spans="1:20" ht="33" customHeight="1">
      <c r="A308" s="511"/>
      <c r="B308" s="490"/>
      <c r="D308" s="487" t="s">
        <v>602</v>
      </c>
      <c r="E308" s="492"/>
      <c r="F308" s="482">
        <v>796.789773545</v>
      </c>
      <c r="G308" s="482">
        <v>778.18234663999999</v>
      </c>
      <c r="H308" s="482">
        <v>741.64262817999997</v>
      </c>
      <c r="I308" s="482">
        <v>667.19471558999999</v>
      </c>
      <c r="J308" s="482">
        <v>627.733756503</v>
      </c>
      <c r="K308" s="482">
        <v>473.67587257899999</v>
      </c>
      <c r="L308" s="482">
        <f t="shared" ref="L308:Q308" si="64">(660*8.76*0.85*0.9425)/12</f>
        <v>385.98202499999996</v>
      </c>
      <c r="M308" s="482">
        <f t="shared" si="64"/>
        <v>385.98202499999996</v>
      </c>
      <c r="N308" s="482">
        <f t="shared" si="64"/>
        <v>385.98202499999996</v>
      </c>
      <c r="O308" s="482">
        <f t="shared" si="64"/>
        <v>385.98202499999996</v>
      </c>
      <c r="P308" s="482">
        <f t="shared" si="64"/>
        <v>385.98202499999996</v>
      </c>
      <c r="Q308" s="482">
        <f t="shared" si="64"/>
        <v>385.98202499999996</v>
      </c>
      <c r="R308" s="480">
        <f>SUM(F308:Q308)</f>
        <v>6401.1112430370013</v>
      </c>
      <c r="S308" s="481">
        <f>R308/12</f>
        <v>533.42593691975014</v>
      </c>
      <c r="T308" s="480">
        <f>MAX(F308:Q308)</f>
        <v>796.789773545</v>
      </c>
    </row>
    <row r="309" spans="1:20" ht="33" customHeight="1">
      <c r="A309" s="511"/>
      <c r="B309" s="490"/>
      <c r="D309" s="487" t="s">
        <v>601</v>
      </c>
      <c r="E309" s="492"/>
      <c r="F309" s="482">
        <f t="shared" ref="F309:Q309" si="65">(1320*8.76*0.85*0.9425)/12</f>
        <v>771.96404999999993</v>
      </c>
      <c r="G309" s="482">
        <f t="shared" si="65"/>
        <v>771.96404999999993</v>
      </c>
      <c r="H309" s="482">
        <f t="shared" si="65"/>
        <v>771.96404999999993</v>
      </c>
      <c r="I309" s="482">
        <f t="shared" si="65"/>
        <v>771.96404999999993</v>
      </c>
      <c r="J309" s="482">
        <f t="shared" si="65"/>
        <v>771.96404999999993</v>
      </c>
      <c r="K309" s="482">
        <f t="shared" si="65"/>
        <v>771.96404999999993</v>
      </c>
      <c r="L309" s="482">
        <f t="shared" si="65"/>
        <v>771.96404999999993</v>
      </c>
      <c r="M309" s="482">
        <f t="shared" si="65"/>
        <v>771.96404999999993</v>
      </c>
      <c r="N309" s="482">
        <f t="shared" si="65"/>
        <v>771.96404999999993</v>
      </c>
      <c r="O309" s="482">
        <f t="shared" si="65"/>
        <v>771.96404999999993</v>
      </c>
      <c r="P309" s="482">
        <f t="shared" si="65"/>
        <v>771.96404999999993</v>
      </c>
      <c r="Q309" s="482">
        <f t="shared" si="65"/>
        <v>771.96404999999993</v>
      </c>
      <c r="R309" s="480">
        <f>SUM(F309:Q309)</f>
        <v>9263.5685999999987</v>
      </c>
      <c r="S309" s="481">
        <f>R309/12</f>
        <v>771.96404999999993</v>
      </c>
      <c r="T309" s="480">
        <f>MAX(F309:Q309)</f>
        <v>771.96404999999993</v>
      </c>
    </row>
    <row r="310" spans="1:20" ht="33" customHeight="1">
      <c r="A310" s="511"/>
      <c r="B310" s="490"/>
      <c r="D310" s="514"/>
      <c r="E310" s="492"/>
      <c r="F310" s="482"/>
      <c r="G310" s="482"/>
      <c r="H310" s="482"/>
      <c r="I310" s="482"/>
      <c r="J310" s="482"/>
      <c r="K310" s="482"/>
      <c r="L310" s="482"/>
      <c r="M310" s="482"/>
      <c r="N310" s="482"/>
      <c r="O310" s="482"/>
      <c r="P310" s="482"/>
      <c r="Q310" s="482"/>
      <c r="R310" s="482"/>
      <c r="S310" s="491"/>
      <c r="T310" s="474"/>
    </row>
    <row r="311" spans="1:20" ht="33" customHeight="1">
      <c r="A311" s="511"/>
      <c r="B311" s="490" t="s">
        <v>663</v>
      </c>
      <c r="D311" s="487" t="s">
        <v>603</v>
      </c>
      <c r="E311" s="492" t="s">
        <v>1</v>
      </c>
      <c r="F311" s="482">
        <v>14.788235</v>
      </c>
      <c r="G311" s="482">
        <v>14.788235</v>
      </c>
      <c r="H311" s="482">
        <v>14.788235</v>
      </c>
      <c r="I311" s="482">
        <v>14.788235</v>
      </c>
      <c r="J311" s="482">
        <v>14.788235</v>
      </c>
      <c r="K311" s="482">
        <v>14.788235</v>
      </c>
      <c r="L311" s="482">
        <v>14.788235</v>
      </c>
      <c r="M311" s="482">
        <v>14.788235</v>
      </c>
      <c r="N311" s="482">
        <v>14.788235</v>
      </c>
      <c r="O311" s="482">
        <v>14.788235</v>
      </c>
      <c r="P311" s="482">
        <v>14.788235</v>
      </c>
      <c r="Q311" s="482">
        <v>14.788235</v>
      </c>
      <c r="R311" s="482"/>
      <c r="S311" s="491"/>
      <c r="T311" s="474"/>
    </row>
    <row r="312" spans="1:20" ht="33" customHeight="1">
      <c r="A312" s="511"/>
      <c r="B312" s="490"/>
      <c r="D312" s="487" t="s">
        <v>602</v>
      </c>
      <c r="E312" s="492"/>
      <c r="F312" s="482">
        <v>14.788235</v>
      </c>
      <c r="G312" s="482">
        <v>14.788235</v>
      </c>
      <c r="H312" s="482">
        <v>14.788235</v>
      </c>
      <c r="I312" s="482">
        <v>14.788235</v>
      </c>
      <c r="J312" s="482">
        <v>14.788235</v>
      </c>
      <c r="K312" s="482">
        <v>14.788235</v>
      </c>
      <c r="L312" s="482">
        <v>14.788235</v>
      </c>
      <c r="M312" s="482">
        <v>14.788235</v>
      </c>
      <c r="N312" s="482">
        <v>14.788235</v>
      </c>
      <c r="O312" s="482">
        <v>14.788235</v>
      </c>
      <c r="P312" s="482">
        <v>14.788235</v>
      </c>
      <c r="Q312" s="482">
        <v>14.788235</v>
      </c>
      <c r="R312" s="482"/>
      <c r="S312" s="491"/>
      <c r="T312" s="474"/>
    </row>
    <row r="313" spans="1:20" ht="33" customHeight="1">
      <c r="A313" s="511"/>
      <c r="B313" s="490"/>
      <c r="D313" s="487" t="s">
        <v>601</v>
      </c>
      <c r="E313" s="492"/>
      <c r="F313" s="482">
        <v>14.788235</v>
      </c>
      <c r="G313" s="482">
        <v>14.788235</v>
      </c>
      <c r="H313" s="482">
        <v>14.788235</v>
      </c>
      <c r="I313" s="482">
        <v>14.788235</v>
      </c>
      <c r="J313" s="482">
        <v>14.788235</v>
      </c>
      <c r="K313" s="482">
        <v>14.788235</v>
      </c>
      <c r="L313" s="482">
        <v>14.788235</v>
      </c>
      <c r="M313" s="482">
        <v>14.788235</v>
      </c>
      <c r="N313" s="482">
        <v>14.788235</v>
      </c>
      <c r="O313" s="482">
        <v>14.788235</v>
      </c>
      <c r="P313" s="482">
        <v>14.788235</v>
      </c>
      <c r="Q313" s="482">
        <v>14.788235</v>
      </c>
      <c r="R313" s="482"/>
      <c r="S313" s="491"/>
      <c r="T313" s="474"/>
    </row>
    <row r="314" spans="1:20" ht="33" customHeight="1">
      <c r="A314" s="511"/>
      <c r="B314" s="490"/>
      <c r="D314" s="514"/>
      <c r="E314" s="492"/>
      <c r="F314" s="482"/>
      <c r="G314" s="482"/>
      <c r="H314" s="482"/>
      <c r="I314" s="482"/>
      <c r="J314" s="482"/>
      <c r="K314" s="482"/>
      <c r="L314" s="482"/>
      <c r="M314" s="482"/>
      <c r="N314" s="482"/>
      <c r="O314" s="482"/>
      <c r="P314" s="482"/>
      <c r="Q314" s="482"/>
      <c r="R314" s="482"/>
      <c r="S314" s="491"/>
      <c r="T314" s="474"/>
    </row>
    <row r="315" spans="1:20" ht="33" customHeight="1">
      <c r="A315" s="511"/>
      <c r="B315" s="490" t="s">
        <v>663</v>
      </c>
      <c r="D315" s="487" t="s">
        <v>603</v>
      </c>
      <c r="E315" s="492" t="s">
        <v>0</v>
      </c>
      <c r="F315" s="482">
        <v>23.14</v>
      </c>
      <c r="G315" s="482">
        <v>46.15</v>
      </c>
      <c r="H315" s="482">
        <v>45.29</v>
      </c>
      <c r="I315" s="482">
        <v>47.98</v>
      </c>
      <c r="J315" s="482">
        <v>51.24</v>
      </c>
      <c r="K315" s="482">
        <v>53.4</v>
      </c>
      <c r="L315" s="482">
        <f t="shared" ref="L315:Q317" si="66">L311*L307/100</f>
        <v>91.803159783318293</v>
      </c>
      <c r="M315" s="482">
        <f t="shared" si="66"/>
        <v>92.029690173118084</v>
      </c>
      <c r="N315" s="482">
        <f t="shared" si="66"/>
        <v>103.40920619314743</v>
      </c>
      <c r="O315" s="482">
        <f t="shared" si="66"/>
        <v>110.45454354732875</v>
      </c>
      <c r="P315" s="482">
        <f t="shared" si="66"/>
        <v>97.161758829645109</v>
      </c>
      <c r="Q315" s="482">
        <f t="shared" si="66"/>
        <v>107.64112953063663</v>
      </c>
      <c r="R315" s="489">
        <f>SUM(F315:Q315)</f>
        <v>869.69948805719423</v>
      </c>
      <c r="S315" s="485">
        <f>R315/12</f>
        <v>72.474957338099514</v>
      </c>
      <c r="T315" s="489">
        <f>MAX(F315:Q315)</f>
        <v>110.45454354732875</v>
      </c>
    </row>
    <row r="316" spans="1:20" ht="33" customHeight="1">
      <c r="A316" s="511"/>
      <c r="B316" s="490"/>
      <c r="D316" s="487" t="s">
        <v>602</v>
      </c>
      <c r="E316" s="492"/>
      <c r="F316" s="482">
        <f t="shared" ref="F316:K317" si="67">F312*F308/100</f>
        <v>117.83114416780244</v>
      </c>
      <c r="G316" s="482">
        <f t="shared" si="67"/>
        <v>115.07943414963781</v>
      </c>
      <c r="H316" s="482">
        <f t="shared" si="67"/>
        <v>109.67585471543461</v>
      </c>
      <c r="I316" s="482">
        <f t="shared" si="67"/>
        <v>98.666322449030829</v>
      </c>
      <c r="J316" s="482">
        <f t="shared" si="67"/>
        <v>92.830743085991415</v>
      </c>
      <c r="K316" s="482">
        <f t="shared" si="67"/>
        <v>70.048301175283072</v>
      </c>
      <c r="L316" s="482">
        <f t="shared" si="66"/>
        <v>57.079928914758746</v>
      </c>
      <c r="M316" s="482">
        <f t="shared" si="66"/>
        <v>57.079928914758746</v>
      </c>
      <c r="N316" s="482">
        <f t="shared" si="66"/>
        <v>57.079928914758746</v>
      </c>
      <c r="O316" s="482">
        <f t="shared" si="66"/>
        <v>57.079928914758746</v>
      </c>
      <c r="P316" s="482">
        <f t="shared" si="66"/>
        <v>57.079928914758746</v>
      </c>
      <c r="Q316" s="482">
        <f t="shared" si="66"/>
        <v>57.079928914758746</v>
      </c>
      <c r="R316" s="480">
        <f>SUM(F316:Q316)</f>
        <v>946.61137323173261</v>
      </c>
      <c r="S316" s="481">
        <f>R316/12</f>
        <v>78.88428110264438</v>
      </c>
      <c r="T316" s="480">
        <f>MAX(F316:Q316)</f>
        <v>117.83114416780244</v>
      </c>
    </row>
    <row r="317" spans="1:20" ht="33" customHeight="1">
      <c r="A317" s="511"/>
      <c r="B317" s="490"/>
      <c r="D317" s="487" t="s">
        <v>601</v>
      </c>
      <c r="E317" s="492"/>
      <c r="F317" s="482">
        <f t="shared" si="67"/>
        <v>114.15985782951749</v>
      </c>
      <c r="G317" s="482">
        <f t="shared" si="67"/>
        <v>114.15985782951749</v>
      </c>
      <c r="H317" s="482">
        <f t="shared" si="67"/>
        <v>114.15985782951749</v>
      </c>
      <c r="I317" s="482">
        <f t="shared" si="67"/>
        <v>114.15985782951749</v>
      </c>
      <c r="J317" s="482">
        <f t="shared" si="67"/>
        <v>114.15985782951749</v>
      </c>
      <c r="K317" s="482">
        <f t="shared" si="67"/>
        <v>114.15985782951749</v>
      </c>
      <c r="L317" s="482">
        <f t="shared" si="66"/>
        <v>114.15985782951749</v>
      </c>
      <c r="M317" s="482">
        <f t="shared" si="66"/>
        <v>114.15985782951749</v>
      </c>
      <c r="N317" s="482">
        <f t="shared" si="66"/>
        <v>114.15985782951749</v>
      </c>
      <c r="O317" s="482">
        <f t="shared" si="66"/>
        <v>114.15985782951749</v>
      </c>
      <c r="P317" s="482">
        <f t="shared" si="66"/>
        <v>114.15985782951749</v>
      </c>
      <c r="Q317" s="482">
        <f t="shared" si="66"/>
        <v>114.15985782951749</v>
      </c>
      <c r="R317" s="480">
        <f>SUM(F317:Q317)</f>
        <v>1369.91829395421</v>
      </c>
      <c r="S317" s="481">
        <f>R317/12</f>
        <v>114.15985782951749</v>
      </c>
      <c r="T317" s="480">
        <f>MAX(F317:Q317)</f>
        <v>114.15985782951749</v>
      </c>
    </row>
    <row r="318" spans="1:20" ht="33" customHeight="1">
      <c r="A318" s="511"/>
      <c r="B318" s="490"/>
      <c r="D318" s="486"/>
      <c r="E318" s="492"/>
      <c r="F318" s="482"/>
      <c r="G318" s="482"/>
      <c r="H318" s="482"/>
      <c r="I318" s="482"/>
      <c r="J318" s="482"/>
      <c r="K318" s="482"/>
      <c r="L318" s="482"/>
      <c r="M318" s="482"/>
      <c r="N318" s="482"/>
      <c r="O318" s="482"/>
      <c r="P318" s="482"/>
      <c r="Q318" s="482"/>
      <c r="R318" s="482"/>
      <c r="S318" s="491"/>
      <c r="T318" s="474"/>
    </row>
    <row r="319" spans="1:20" ht="33" customHeight="1">
      <c r="A319" s="511"/>
      <c r="B319" s="490" t="s">
        <v>662</v>
      </c>
      <c r="C319" s="483"/>
      <c r="D319" s="487" t="s">
        <v>603</v>
      </c>
      <c r="E319" s="492" t="s">
        <v>0</v>
      </c>
      <c r="F319" s="482">
        <v>62.853000000000002</v>
      </c>
      <c r="G319" s="482">
        <v>81.584999999999994</v>
      </c>
      <c r="H319" s="482">
        <v>100.79</v>
      </c>
      <c r="I319" s="482">
        <v>117.661</v>
      </c>
      <c r="J319" s="482">
        <v>51.703000000000003</v>
      </c>
      <c r="K319" s="482">
        <v>37.228000000000002</v>
      </c>
      <c r="L319" s="482">
        <v>52.344000000000001</v>
      </c>
      <c r="M319" s="482">
        <v>83.001000000000005</v>
      </c>
      <c r="N319" s="482">
        <v>42.069000000000003</v>
      </c>
      <c r="O319" s="482">
        <v>31.193999999999999</v>
      </c>
      <c r="P319" s="482">
        <v>16.870999999999999</v>
      </c>
      <c r="Q319" s="482">
        <v>46.567999999999998</v>
      </c>
      <c r="R319" s="489">
        <f>SUM(F319:Q319)</f>
        <v>723.86699999999985</v>
      </c>
      <c r="S319" s="485">
        <f>R319/12</f>
        <v>60.32224999999999</v>
      </c>
      <c r="T319" s="489">
        <f>MAX(F319:Q319)</f>
        <v>117.661</v>
      </c>
    </row>
    <row r="320" spans="1:20" ht="33" customHeight="1">
      <c r="A320" s="511"/>
      <c r="B320" s="490"/>
      <c r="C320" s="483"/>
      <c r="D320" s="487" t="s">
        <v>602</v>
      </c>
      <c r="E320" s="492"/>
      <c r="F320" s="482">
        <v>76.528999999999996</v>
      </c>
      <c r="G320" s="482">
        <v>102.944</v>
      </c>
      <c r="H320" s="482">
        <v>22.93</v>
      </c>
      <c r="I320" s="482">
        <v>66.885000000000005</v>
      </c>
      <c r="J320" s="482">
        <v>89.350999999999999</v>
      </c>
      <c r="K320" s="482">
        <v>72.063000000000002</v>
      </c>
      <c r="L320" s="482">
        <f t="shared" ref="L320:Q320" si="68">430.7/6</f>
        <v>71.783333333333331</v>
      </c>
      <c r="M320" s="482">
        <f t="shared" si="68"/>
        <v>71.783333333333331</v>
      </c>
      <c r="N320" s="482">
        <f t="shared" si="68"/>
        <v>71.783333333333331</v>
      </c>
      <c r="O320" s="482">
        <f t="shared" si="68"/>
        <v>71.783333333333331</v>
      </c>
      <c r="P320" s="482">
        <f t="shared" si="68"/>
        <v>71.783333333333331</v>
      </c>
      <c r="Q320" s="482">
        <f t="shared" si="68"/>
        <v>71.783333333333331</v>
      </c>
      <c r="R320" s="480">
        <f>SUM(F320:Q320)</f>
        <v>861.40199999999982</v>
      </c>
      <c r="S320" s="481">
        <f>R320/12</f>
        <v>71.783499999999989</v>
      </c>
      <c r="T320" s="480">
        <f>MAX(F320:Q320)</f>
        <v>102.944</v>
      </c>
    </row>
    <row r="321" spans="1:20" ht="33" customHeight="1">
      <c r="A321" s="511"/>
      <c r="B321" s="490"/>
      <c r="C321" s="483"/>
      <c r="D321" s="487" t="s">
        <v>601</v>
      </c>
      <c r="E321" s="492"/>
      <c r="F321" s="482">
        <f t="shared" ref="F321:Q321" si="69">F317*(1-0.0151)</f>
        <v>112.43604397629177</v>
      </c>
      <c r="G321" s="482">
        <f t="shared" si="69"/>
        <v>112.43604397629177</v>
      </c>
      <c r="H321" s="482">
        <f t="shared" si="69"/>
        <v>112.43604397629177</v>
      </c>
      <c r="I321" s="482">
        <f t="shared" si="69"/>
        <v>112.43604397629177</v>
      </c>
      <c r="J321" s="482">
        <f t="shared" si="69"/>
        <v>112.43604397629177</v>
      </c>
      <c r="K321" s="482">
        <f t="shared" si="69"/>
        <v>112.43604397629177</v>
      </c>
      <c r="L321" s="482">
        <f t="shared" si="69"/>
        <v>112.43604397629177</v>
      </c>
      <c r="M321" s="482">
        <f t="shared" si="69"/>
        <v>112.43604397629177</v>
      </c>
      <c r="N321" s="482">
        <f t="shared" si="69"/>
        <v>112.43604397629177</v>
      </c>
      <c r="O321" s="482">
        <f t="shared" si="69"/>
        <v>112.43604397629177</v>
      </c>
      <c r="P321" s="482">
        <f t="shared" si="69"/>
        <v>112.43604397629177</v>
      </c>
      <c r="Q321" s="482">
        <f t="shared" si="69"/>
        <v>112.43604397629177</v>
      </c>
      <c r="R321" s="480">
        <f>SUM(F321:Q321)</f>
        <v>1349.2325277155012</v>
      </c>
      <c r="S321" s="481">
        <f>R321/12</f>
        <v>112.43604397629177</v>
      </c>
      <c r="T321" s="480">
        <f>MAX(F321:Q321)</f>
        <v>112.43604397629177</v>
      </c>
    </row>
    <row r="322" spans="1:20" ht="33" customHeight="1">
      <c r="A322" s="511"/>
      <c r="B322" s="490"/>
      <c r="C322" s="483"/>
      <c r="D322" s="486"/>
      <c r="E322" s="492"/>
      <c r="F322" s="482"/>
      <c r="G322" s="482"/>
      <c r="H322" s="482"/>
      <c r="I322" s="482"/>
      <c r="J322" s="482"/>
      <c r="K322" s="482"/>
      <c r="L322" s="482"/>
      <c r="M322" s="482"/>
      <c r="N322" s="482"/>
      <c r="O322" s="482"/>
      <c r="P322" s="482"/>
      <c r="Q322" s="482"/>
      <c r="R322" s="482"/>
      <c r="S322" s="491"/>
      <c r="T322" s="474"/>
    </row>
    <row r="323" spans="1:20" ht="53.25" customHeight="1">
      <c r="A323" s="511"/>
      <c r="B323" s="490" t="s">
        <v>669</v>
      </c>
      <c r="C323" s="483"/>
      <c r="D323" s="487" t="s">
        <v>603</v>
      </c>
      <c r="E323" s="492" t="s">
        <v>1</v>
      </c>
      <c r="F323" s="482">
        <v>50.85</v>
      </c>
      <c r="G323" s="482">
        <v>66.930000000000007</v>
      </c>
      <c r="H323" s="482">
        <v>71.59</v>
      </c>
      <c r="I323" s="482">
        <v>76.27</v>
      </c>
      <c r="J323" s="482">
        <v>77.680000000000007</v>
      </c>
      <c r="K323" s="482">
        <v>72.31</v>
      </c>
      <c r="L323" s="482">
        <v>74.53</v>
      </c>
      <c r="M323" s="482">
        <v>76.22</v>
      </c>
      <c r="N323" s="482">
        <v>77.400000000000006</v>
      </c>
      <c r="O323" s="482">
        <v>79.430000000000007</v>
      </c>
      <c r="P323" s="482">
        <v>80.959999999999994</v>
      </c>
      <c r="Q323" s="482">
        <v>82.13</v>
      </c>
      <c r="R323" s="482"/>
      <c r="S323" s="491"/>
      <c r="T323" s="496"/>
    </row>
    <row r="324" spans="1:20" ht="33" customHeight="1">
      <c r="A324" s="511"/>
      <c r="B324" s="490"/>
      <c r="C324" s="483"/>
      <c r="D324" s="487" t="s">
        <v>602</v>
      </c>
      <c r="E324" s="492"/>
      <c r="F324" s="482">
        <v>100</v>
      </c>
      <c r="G324" s="482">
        <v>96.75</v>
      </c>
      <c r="H324" s="482">
        <v>96.87</v>
      </c>
      <c r="I324" s="482">
        <v>93.53</v>
      </c>
      <c r="J324" s="482">
        <v>89.48</v>
      </c>
      <c r="K324" s="482">
        <v>83.79</v>
      </c>
      <c r="L324" s="482">
        <v>85</v>
      </c>
      <c r="M324" s="482">
        <v>85</v>
      </c>
      <c r="N324" s="482">
        <v>85</v>
      </c>
      <c r="O324" s="482">
        <v>85</v>
      </c>
      <c r="P324" s="482">
        <v>85</v>
      </c>
      <c r="Q324" s="482">
        <v>85</v>
      </c>
      <c r="R324" s="482"/>
      <c r="S324" s="491"/>
      <c r="T324" s="496"/>
    </row>
    <row r="325" spans="1:20" ht="33" customHeight="1">
      <c r="A325" s="511"/>
      <c r="B325" s="490"/>
      <c r="C325" s="483"/>
      <c r="D325" s="487" t="s">
        <v>601</v>
      </c>
      <c r="E325" s="492"/>
      <c r="F325" s="482">
        <v>85</v>
      </c>
      <c r="G325" s="482">
        <v>85</v>
      </c>
      <c r="H325" s="482">
        <v>85</v>
      </c>
      <c r="I325" s="482">
        <v>85</v>
      </c>
      <c r="J325" s="482">
        <v>85</v>
      </c>
      <c r="K325" s="482">
        <v>85</v>
      </c>
      <c r="L325" s="482">
        <v>85</v>
      </c>
      <c r="M325" s="482">
        <v>85</v>
      </c>
      <c r="N325" s="482">
        <v>85</v>
      </c>
      <c r="O325" s="482">
        <v>85</v>
      </c>
      <c r="P325" s="482">
        <v>85</v>
      </c>
      <c r="Q325" s="482">
        <v>85</v>
      </c>
      <c r="R325" s="482"/>
      <c r="S325" s="491"/>
      <c r="T325" s="496"/>
    </row>
    <row r="326" spans="1:20" ht="24" customHeight="1">
      <c r="A326" s="511"/>
      <c r="B326" s="490"/>
      <c r="C326" s="483"/>
      <c r="D326" s="486"/>
      <c r="E326" s="492"/>
      <c r="F326" s="482"/>
      <c r="G326" s="482"/>
      <c r="H326" s="482"/>
      <c r="I326" s="482"/>
      <c r="J326" s="482"/>
      <c r="K326" s="482"/>
      <c r="L326" s="482"/>
      <c r="M326" s="482"/>
      <c r="N326" s="482"/>
      <c r="O326" s="482"/>
      <c r="P326" s="482"/>
      <c r="Q326" s="482"/>
      <c r="R326" s="482"/>
      <c r="S326" s="491"/>
      <c r="T326" s="496"/>
    </row>
    <row r="327" spans="1:20" ht="51.75" customHeight="1">
      <c r="A327" s="511"/>
      <c r="B327" s="490" t="s">
        <v>668</v>
      </c>
      <c r="C327" s="483"/>
      <c r="D327" s="514"/>
      <c r="E327" s="492"/>
      <c r="F327" s="482"/>
      <c r="G327" s="482"/>
      <c r="H327" s="482"/>
      <c r="I327" s="482"/>
      <c r="J327" s="482"/>
      <c r="K327" s="482"/>
      <c r="L327" s="482"/>
      <c r="M327" s="482"/>
      <c r="N327" s="482"/>
      <c r="O327" s="482"/>
      <c r="P327" s="482"/>
      <c r="Q327" s="482"/>
      <c r="R327" s="482"/>
      <c r="S327" s="491"/>
      <c r="T327" s="474"/>
    </row>
    <row r="328" spans="1:20" ht="35.25" customHeight="1">
      <c r="A328" s="511"/>
      <c r="B328" s="490" t="s">
        <v>605</v>
      </c>
      <c r="C328" s="483"/>
      <c r="D328" s="487" t="s">
        <v>603</v>
      </c>
      <c r="E328" s="492" t="s">
        <v>0</v>
      </c>
      <c r="F328" s="482">
        <v>10.731999999999999</v>
      </c>
      <c r="G328" s="482">
        <v>11.615</v>
      </c>
      <c r="H328" s="482">
        <v>12.48</v>
      </c>
      <c r="I328" s="482">
        <v>12.031000000000001</v>
      </c>
      <c r="J328" s="482">
        <v>10.423999999999999</v>
      </c>
      <c r="K328" s="482">
        <v>11.614000000000001</v>
      </c>
      <c r="L328" s="482">
        <v>7.36</v>
      </c>
      <c r="M328" s="482">
        <v>8.4239999999999995</v>
      </c>
      <c r="N328" s="482">
        <v>8.1590000000000007</v>
      </c>
      <c r="O328" s="482">
        <v>7.8319999999999999</v>
      </c>
      <c r="P328" s="482">
        <v>6.9539999999999997</v>
      </c>
      <c r="Q328" s="482">
        <v>8.8759999999999994</v>
      </c>
      <c r="R328" s="489">
        <f>SUM(F328:Q328)</f>
        <v>116.501</v>
      </c>
      <c r="S328" s="485">
        <f>R328/12</f>
        <v>9.7084166666666665</v>
      </c>
      <c r="T328" s="489">
        <f>MAX(F328:Q328)</f>
        <v>12.48</v>
      </c>
    </row>
    <row r="329" spans="1:20" ht="38.25" customHeight="1">
      <c r="A329" s="511"/>
      <c r="B329" s="490"/>
      <c r="C329" s="483"/>
      <c r="D329" s="487" t="s">
        <v>602</v>
      </c>
      <c r="E329" s="492"/>
      <c r="F329" s="482">
        <v>10.557</v>
      </c>
      <c r="G329" s="482">
        <v>12.481</v>
      </c>
      <c r="H329" s="482">
        <v>6.61</v>
      </c>
      <c r="I329" s="482">
        <v>7.6120000000000001</v>
      </c>
      <c r="J329" s="482">
        <v>11.840999999999999</v>
      </c>
      <c r="K329" s="482">
        <v>17.13</v>
      </c>
      <c r="L329" s="482">
        <f t="shared" ref="L329:Q329" si="70">66.23/6</f>
        <v>11.038333333333334</v>
      </c>
      <c r="M329" s="482">
        <f t="shared" si="70"/>
        <v>11.038333333333334</v>
      </c>
      <c r="N329" s="482">
        <f t="shared" si="70"/>
        <v>11.038333333333334</v>
      </c>
      <c r="O329" s="482">
        <f t="shared" si="70"/>
        <v>11.038333333333334</v>
      </c>
      <c r="P329" s="482">
        <f t="shared" si="70"/>
        <v>11.038333333333334</v>
      </c>
      <c r="Q329" s="482">
        <f t="shared" si="70"/>
        <v>11.038333333333334</v>
      </c>
      <c r="R329" s="489">
        <f>SUM(F329:Q329)</f>
        <v>132.46099999999996</v>
      </c>
      <c r="S329" s="485">
        <f>R329/12</f>
        <v>11.038416666666663</v>
      </c>
      <c r="T329" s="489">
        <f>MAX(F329:Q329)</f>
        <v>17.13</v>
      </c>
    </row>
    <row r="330" spans="1:20" ht="41.25" customHeight="1">
      <c r="A330" s="511"/>
      <c r="B330" s="490"/>
      <c r="C330" s="483"/>
      <c r="D330" s="487" t="s">
        <v>601</v>
      </c>
      <c r="E330" s="492"/>
      <c r="F330" s="482"/>
      <c r="G330" s="482"/>
      <c r="H330" s="482"/>
      <c r="I330" s="482"/>
      <c r="J330" s="482"/>
      <c r="K330" s="482"/>
      <c r="L330" s="482"/>
      <c r="M330" s="482"/>
      <c r="N330" s="482"/>
      <c r="O330" s="482"/>
      <c r="P330" s="482"/>
      <c r="Q330" s="482"/>
      <c r="R330" s="489">
        <f>SUM(F330:Q330)</f>
        <v>0</v>
      </c>
      <c r="S330" s="485">
        <f>R330/12</f>
        <v>0</v>
      </c>
      <c r="T330" s="489">
        <f>MAX(F330:Q330)</f>
        <v>0</v>
      </c>
    </row>
    <row r="331" spans="1:20" ht="40.5" customHeight="1">
      <c r="A331" s="511"/>
      <c r="B331" s="490" t="s">
        <v>667</v>
      </c>
      <c r="C331" s="483"/>
      <c r="D331" s="514"/>
      <c r="E331" s="492"/>
      <c r="F331" s="482"/>
      <c r="G331" s="482"/>
      <c r="H331" s="482"/>
      <c r="I331" s="482"/>
      <c r="J331" s="482"/>
      <c r="K331" s="482"/>
      <c r="L331" s="482"/>
      <c r="M331" s="482"/>
      <c r="N331" s="482"/>
      <c r="O331" s="482"/>
      <c r="P331" s="482"/>
      <c r="Q331" s="482"/>
      <c r="R331" s="489"/>
      <c r="S331" s="485"/>
      <c r="T331" s="489"/>
    </row>
    <row r="332" spans="1:20" ht="54.75" customHeight="1">
      <c r="A332" s="511"/>
      <c r="B332" s="490" t="s">
        <v>615</v>
      </c>
      <c r="D332" s="487" t="s">
        <v>603</v>
      </c>
      <c r="E332" s="492" t="s">
        <v>0</v>
      </c>
      <c r="F332" s="482">
        <f t="shared" ref="F332:Q332" si="71">F286+F265+F244+F223+F202+F181+F307</f>
        <v>4324.1947929570006</v>
      </c>
      <c r="G332" s="482">
        <f t="shared" si="71"/>
        <v>4937.2479008149994</v>
      </c>
      <c r="H332" s="482">
        <f t="shared" si="71"/>
        <v>4870.0284230172001</v>
      </c>
      <c r="I332" s="482">
        <f t="shared" si="71"/>
        <v>4810.2423744739999</v>
      </c>
      <c r="J332" s="482">
        <f t="shared" si="71"/>
        <v>4804.4978699589992</v>
      </c>
      <c r="K332" s="482">
        <f t="shared" si="71"/>
        <v>4297.7707695449999</v>
      </c>
      <c r="L332" s="482">
        <f t="shared" si="71"/>
        <v>4415.9072751100002</v>
      </c>
      <c r="M332" s="482">
        <f t="shared" si="71"/>
        <v>4537.3610732819998</v>
      </c>
      <c r="N332" s="482">
        <f t="shared" si="71"/>
        <v>4923.1135542060001</v>
      </c>
      <c r="O332" s="482">
        <f t="shared" si="71"/>
        <v>4968.3062167170001</v>
      </c>
      <c r="P332" s="482">
        <f t="shared" si="71"/>
        <v>4569.3358715599998</v>
      </c>
      <c r="Q332" s="482">
        <f t="shared" si="71"/>
        <v>5120.2144545169995</v>
      </c>
      <c r="R332" s="489">
        <f>SUM(F332:Q332)</f>
        <v>56578.220576159198</v>
      </c>
      <c r="S332" s="485">
        <f>R332/12</f>
        <v>4714.8517146799331</v>
      </c>
      <c r="T332" s="489">
        <f>MAX(F332:Q332)</f>
        <v>5120.2144545169995</v>
      </c>
    </row>
    <row r="333" spans="1:20" ht="33" customHeight="1">
      <c r="A333" s="511"/>
      <c r="B333" s="490"/>
      <c r="D333" s="487" t="s">
        <v>602</v>
      </c>
      <c r="E333" s="492"/>
      <c r="F333" s="482">
        <f t="shared" ref="F333:Q333" si="72">F287+F266+F245+F224+F203+F182+F308</f>
        <v>4513.5120628269997</v>
      </c>
      <c r="G333" s="482">
        <f t="shared" si="72"/>
        <v>4982.4633599906001</v>
      </c>
      <c r="H333" s="482">
        <f t="shared" si="72"/>
        <v>4566.9530041033995</v>
      </c>
      <c r="I333" s="482">
        <f t="shared" si="72"/>
        <v>4535.9232548950004</v>
      </c>
      <c r="J333" s="482">
        <f t="shared" si="72"/>
        <v>4596.4701311540002</v>
      </c>
      <c r="K333" s="482">
        <f t="shared" si="72"/>
        <v>4370.2067589779999</v>
      </c>
      <c r="L333" s="482">
        <f t="shared" si="72"/>
        <v>4621.152927000001</v>
      </c>
      <c r="M333" s="482">
        <f t="shared" si="72"/>
        <v>4689.6955650000009</v>
      </c>
      <c r="N333" s="482">
        <f t="shared" si="72"/>
        <v>4689.6955650000009</v>
      </c>
      <c r="O333" s="482">
        <f t="shared" si="72"/>
        <v>4689.6955650000009</v>
      </c>
      <c r="P333" s="482">
        <f t="shared" si="72"/>
        <v>4689.6955650000009</v>
      </c>
      <c r="Q333" s="482">
        <f t="shared" si="72"/>
        <v>4689.6955650000009</v>
      </c>
      <c r="R333" s="480">
        <f>SUM(F333:Q333)</f>
        <v>55635.159323948013</v>
      </c>
      <c r="S333" s="481">
        <f>R333/12</f>
        <v>4636.2632769956681</v>
      </c>
      <c r="T333" s="480">
        <f>MAX(F333:Q333)</f>
        <v>4982.4633599906001</v>
      </c>
    </row>
    <row r="334" spans="1:20" ht="33" customHeight="1">
      <c r="A334" s="511"/>
      <c r="B334" s="490"/>
      <c r="D334" s="487" t="s">
        <v>601</v>
      </c>
      <c r="E334" s="492"/>
      <c r="F334" s="482">
        <f t="shared" ref="F334:Q334" si="73">F288+F267+F246+F225+F204+F183+F309</f>
        <v>5098.9463399999995</v>
      </c>
      <c r="G334" s="482">
        <f t="shared" si="73"/>
        <v>5098.9463399999995</v>
      </c>
      <c r="H334" s="482">
        <f t="shared" si="73"/>
        <v>5098.9463399999995</v>
      </c>
      <c r="I334" s="482">
        <f t="shared" si="73"/>
        <v>5098.9463399999995</v>
      </c>
      <c r="J334" s="482">
        <f t="shared" si="73"/>
        <v>5098.9463399999995</v>
      </c>
      <c r="K334" s="482">
        <f t="shared" si="73"/>
        <v>5098.9463399999995</v>
      </c>
      <c r="L334" s="482">
        <f t="shared" si="73"/>
        <v>5098.9463399999995</v>
      </c>
      <c r="M334" s="482">
        <f t="shared" si="73"/>
        <v>5098.9463399999995</v>
      </c>
      <c r="N334" s="482">
        <f t="shared" si="73"/>
        <v>5098.9463399999995</v>
      </c>
      <c r="O334" s="482">
        <f t="shared" si="73"/>
        <v>5098.9463399999995</v>
      </c>
      <c r="P334" s="482">
        <f t="shared" si="73"/>
        <v>5098.9463399999995</v>
      </c>
      <c r="Q334" s="482">
        <f t="shared" si="73"/>
        <v>5098.9463399999995</v>
      </c>
      <c r="R334" s="480">
        <f>SUM(F334:Q334)</f>
        <v>61187.356080000005</v>
      </c>
      <c r="S334" s="481">
        <f>R334/12</f>
        <v>5098.9463400000004</v>
      </c>
      <c r="T334" s="480">
        <f>MAX(F334:Q334)</f>
        <v>5098.9463399999995</v>
      </c>
    </row>
    <row r="335" spans="1:20" ht="33" customHeight="1">
      <c r="A335" s="511"/>
      <c r="B335" s="490"/>
      <c r="D335" s="486"/>
      <c r="E335" s="492"/>
      <c r="F335" s="482"/>
      <c r="G335" s="482"/>
      <c r="H335" s="482"/>
      <c r="I335" s="482"/>
      <c r="J335" s="482"/>
      <c r="K335" s="482"/>
      <c r="L335" s="482"/>
      <c r="M335" s="482"/>
      <c r="N335" s="482"/>
      <c r="O335" s="482"/>
      <c r="P335" s="482"/>
      <c r="Q335" s="482"/>
      <c r="R335" s="482"/>
      <c r="S335" s="491"/>
      <c r="T335" s="474"/>
    </row>
    <row r="336" spans="1:20" ht="39" customHeight="1">
      <c r="A336" s="511"/>
      <c r="B336" s="490" t="s">
        <v>659</v>
      </c>
      <c r="D336" s="487" t="s">
        <v>603</v>
      </c>
      <c r="E336" s="492" t="s">
        <v>0</v>
      </c>
      <c r="F336" s="482">
        <f t="shared" ref="F336:Q336" si="74">F319+F298+F277+F256+F235+F214+F193+F328</f>
        <v>612.12199999999996</v>
      </c>
      <c r="G336" s="482">
        <f t="shared" si="74"/>
        <v>685.86099999999999</v>
      </c>
      <c r="H336" s="482">
        <f t="shared" si="74"/>
        <v>719.54</v>
      </c>
      <c r="I336" s="482">
        <f t="shared" si="74"/>
        <v>764.49099999999999</v>
      </c>
      <c r="J336" s="482">
        <f t="shared" si="74"/>
        <v>607.84799999999996</v>
      </c>
      <c r="K336" s="482">
        <f t="shared" si="74"/>
        <v>600.26700000000005</v>
      </c>
      <c r="L336" s="482">
        <f t="shared" si="74"/>
        <v>526.52800000000002</v>
      </c>
      <c r="M336" s="482">
        <f t="shared" si="74"/>
        <v>557.87400000000002</v>
      </c>
      <c r="N336" s="482">
        <f t="shared" si="74"/>
        <v>502.15799999999996</v>
      </c>
      <c r="O336" s="482">
        <f t="shared" si="74"/>
        <v>554.74300000000005</v>
      </c>
      <c r="P336" s="482">
        <f t="shared" si="74"/>
        <v>454.45900000000006</v>
      </c>
      <c r="Q336" s="482">
        <f t="shared" si="74"/>
        <v>553.04300000000001</v>
      </c>
      <c r="R336" s="480">
        <f>SUM(F336:Q336)</f>
        <v>7138.9340000000002</v>
      </c>
      <c r="S336" s="485">
        <f>R336/12</f>
        <v>594.91116666666665</v>
      </c>
      <c r="T336" s="489">
        <f>MAX(F336:Q336)</f>
        <v>764.49099999999999</v>
      </c>
    </row>
    <row r="337" spans="1:20" ht="33" customHeight="1">
      <c r="A337" s="511"/>
      <c r="B337" s="490"/>
      <c r="D337" s="487" t="s">
        <v>602</v>
      </c>
      <c r="E337" s="492"/>
      <c r="F337" s="482">
        <f t="shared" ref="F337:Q337" si="75">F320+F299+F278+F257+F236+F215+F194+F329</f>
        <v>605.93000000000006</v>
      </c>
      <c r="G337" s="482">
        <f t="shared" si="75"/>
        <v>694.38400000000001</v>
      </c>
      <c r="H337" s="482">
        <f t="shared" si="75"/>
        <v>432.02</v>
      </c>
      <c r="I337" s="482">
        <f t="shared" si="75"/>
        <v>529.22699999999998</v>
      </c>
      <c r="J337" s="482">
        <f t="shared" si="75"/>
        <v>646.51800000000003</v>
      </c>
      <c r="K337" s="482">
        <f t="shared" si="75"/>
        <v>732.97399999999993</v>
      </c>
      <c r="L337" s="482">
        <f t="shared" si="75"/>
        <v>606.84333333333336</v>
      </c>
      <c r="M337" s="482">
        <f t="shared" si="75"/>
        <v>606.84333333333336</v>
      </c>
      <c r="N337" s="482">
        <f t="shared" si="75"/>
        <v>606.84333333333336</v>
      </c>
      <c r="O337" s="482">
        <f t="shared" si="75"/>
        <v>606.84333333333336</v>
      </c>
      <c r="P337" s="482">
        <f t="shared" si="75"/>
        <v>606.84333333333336</v>
      </c>
      <c r="Q337" s="482">
        <f t="shared" si="75"/>
        <v>606.84333333333336</v>
      </c>
      <c r="R337" s="480">
        <f>SUM(F337:Q337)</f>
        <v>7282.1129999999994</v>
      </c>
      <c r="S337" s="481">
        <f>R337/12</f>
        <v>606.84274999999991</v>
      </c>
      <c r="T337" s="480">
        <f>MAX(F337:Q337)</f>
        <v>732.97399999999993</v>
      </c>
    </row>
    <row r="338" spans="1:20" ht="33" customHeight="1">
      <c r="A338" s="511"/>
      <c r="B338" s="490"/>
      <c r="D338" s="487" t="s">
        <v>601</v>
      </c>
      <c r="E338" s="492"/>
      <c r="F338" s="512">
        <f t="shared" ref="F338:Q338" si="76">F300+F279+F258+F237+F216+F195+F321+F330</f>
        <v>690.13426047961434</v>
      </c>
      <c r="G338" s="512">
        <f t="shared" si="76"/>
        <v>690.13426047961434</v>
      </c>
      <c r="H338" s="512">
        <f t="shared" si="76"/>
        <v>690.13426047961434</v>
      </c>
      <c r="I338" s="512">
        <f t="shared" si="76"/>
        <v>690.13426047961434</v>
      </c>
      <c r="J338" s="512">
        <f t="shared" si="76"/>
        <v>690.13426047961434</v>
      </c>
      <c r="K338" s="512">
        <f t="shared" si="76"/>
        <v>690.13426047961434</v>
      </c>
      <c r="L338" s="512">
        <f t="shared" si="76"/>
        <v>690.13426047961434</v>
      </c>
      <c r="M338" s="512">
        <f t="shared" si="76"/>
        <v>690.13426047961434</v>
      </c>
      <c r="N338" s="512">
        <f t="shared" si="76"/>
        <v>690.13426047961434</v>
      </c>
      <c r="O338" s="512">
        <f t="shared" si="76"/>
        <v>690.13426047961434</v>
      </c>
      <c r="P338" s="512">
        <f t="shared" si="76"/>
        <v>690.13426047961434</v>
      </c>
      <c r="Q338" s="512">
        <f t="shared" si="76"/>
        <v>690.13426047961434</v>
      </c>
      <c r="R338" s="480">
        <f>SUM(F338:Q338)+0.28</f>
        <v>8281.8911257553737</v>
      </c>
      <c r="S338" s="481">
        <f>R338/12</f>
        <v>690.15759381294777</v>
      </c>
      <c r="T338" s="480">
        <f>MAX(F338:Q338)</f>
        <v>690.13426047961434</v>
      </c>
    </row>
    <row r="339" spans="1:20" ht="33" customHeight="1">
      <c r="A339" s="511"/>
      <c r="B339" s="490"/>
      <c r="D339" s="486"/>
      <c r="E339" s="492"/>
      <c r="F339" s="482"/>
      <c r="G339" s="482"/>
      <c r="H339" s="482"/>
      <c r="I339" s="482"/>
      <c r="J339" s="482"/>
      <c r="K339" s="482"/>
      <c r="L339" s="482"/>
      <c r="M339" s="482"/>
      <c r="N339" s="482"/>
      <c r="O339" s="482"/>
      <c r="P339" s="482"/>
      <c r="Q339" s="482"/>
      <c r="R339" s="482"/>
      <c r="S339" s="491"/>
      <c r="T339" s="474"/>
    </row>
    <row r="340" spans="1:20" ht="38.25" customHeight="1">
      <c r="A340" s="511">
        <v>19</v>
      </c>
      <c r="B340" s="490" t="s">
        <v>4</v>
      </c>
      <c r="D340" s="486"/>
      <c r="E340" s="492"/>
      <c r="F340" s="482"/>
      <c r="G340" s="482"/>
      <c r="H340" s="482"/>
      <c r="I340" s="482"/>
      <c r="J340" s="482"/>
      <c r="K340" s="482"/>
      <c r="L340" s="482"/>
      <c r="M340" s="482"/>
      <c r="N340" s="482"/>
      <c r="O340" s="482"/>
      <c r="P340" s="482"/>
      <c r="Q340" s="482"/>
      <c r="R340" s="482"/>
      <c r="S340" s="491"/>
      <c r="T340" s="474"/>
    </row>
    <row r="341" spans="1:20" ht="49.5" customHeight="1">
      <c r="A341" s="511"/>
      <c r="B341" s="490" t="s">
        <v>664</v>
      </c>
      <c r="D341" s="487" t="s">
        <v>603</v>
      </c>
      <c r="E341" s="492" t="s">
        <v>0</v>
      </c>
      <c r="F341" s="482">
        <v>96.161265999999998</v>
      </c>
      <c r="G341" s="482">
        <v>104.266369</v>
      </c>
      <c r="H341" s="482">
        <v>193.60567499999999</v>
      </c>
      <c r="I341" s="482">
        <v>305.318758</v>
      </c>
      <c r="J341" s="482">
        <v>305.567746</v>
      </c>
      <c r="K341" s="482">
        <v>277.49705999999998</v>
      </c>
      <c r="L341" s="482">
        <v>356.56342599999999</v>
      </c>
      <c r="M341" s="482">
        <v>184.542418</v>
      </c>
      <c r="N341" s="482">
        <v>96.854660999999993</v>
      </c>
      <c r="O341" s="482">
        <v>47.270980999999999</v>
      </c>
      <c r="P341" s="482">
        <v>20.545909999999999</v>
      </c>
      <c r="Q341" s="482">
        <v>43.104782999999998</v>
      </c>
      <c r="R341" s="480">
        <f>SUM(F341:Q341)</f>
        <v>2031.299053</v>
      </c>
      <c r="S341" s="481">
        <f>R341/12</f>
        <v>169.27492108333334</v>
      </c>
      <c r="T341" s="480">
        <f>MAX(F341:Q341)</f>
        <v>356.56342599999999</v>
      </c>
    </row>
    <row r="342" spans="1:20" ht="33" customHeight="1">
      <c r="A342" s="511"/>
      <c r="B342" s="490"/>
      <c r="D342" s="487" t="s">
        <v>602</v>
      </c>
      <c r="E342" s="492"/>
      <c r="F342" s="482">
        <v>133.28800000000001</v>
      </c>
      <c r="G342" s="482">
        <v>125.92114599999999</v>
      </c>
      <c r="H342" s="482">
        <v>183.63596000000001</v>
      </c>
      <c r="I342" s="482">
        <v>319.14476500000001</v>
      </c>
      <c r="J342" s="482">
        <v>309.87261999999998</v>
      </c>
      <c r="K342" s="482">
        <v>277.49705999999998</v>
      </c>
      <c r="L342" s="512">
        <v>280</v>
      </c>
      <c r="M342" s="512">
        <v>80</v>
      </c>
      <c r="N342" s="512">
        <v>58</v>
      </c>
      <c r="O342" s="512">
        <v>52</v>
      </c>
      <c r="P342" s="512">
        <v>30</v>
      </c>
      <c r="Q342" s="512">
        <v>45</v>
      </c>
      <c r="R342" s="480">
        <f>SUM(F342:Q342)</f>
        <v>1894.3595509999998</v>
      </c>
      <c r="S342" s="481">
        <f>R342/12</f>
        <v>157.86329591666666</v>
      </c>
      <c r="T342" s="480">
        <f>MAX(F342:Q342)</f>
        <v>319.14476500000001</v>
      </c>
    </row>
    <row r="343" spans="1:20" ht="33" customHeight="1">
      <c r="A343" s="511"/>
      <c r="B343" s="490"/>
      <c r="D343" s="487" t="s">
        <v>601</v>
      </c>
      <c r="E343" s="492"/>
      <c r="F343" s="482">
        <v>66.7</v>
      </c>
      <c r="G343" s="482">
        <v>121</v>
      </c>
      <c r="H343" s="482">
        <v>135</v>
      </c>
      <c r="I343" s="482">
        <v>274</v>
      </c>
      <c r="J343" s="482">
        <v>280</v>
      </c>
      <c r="K343" s="482">
        <v>250</v>
      </c>
      <c r="L343" s="482">
        <v>244</v>
      </c>
      <c r="M343" s="482">
        <v>140</v>
      </c>
      <c r="N343" s="482">
        <v>90.6</v>
      </c>
      <c r="O343" s="482">
        <v>43.9</v>
      </c>
      <c r="P343" s="482">
        <v>53</v>
      </c>
      <c r="Q343" s="482">
        <v>62</v>
      </c>
      <c r="R343" s="480">
        <f>SUM(F343:Q343)</f>
        <v>1760.2</v>
      </c>
      <c r="S343" s="481">
        <f>R343/12</f>
        <v>146.68333333333334</v>
      </c>
      <c r="T343" s="480">
        <f>MAX(F343:Q343)</f>
        <v>280</v>
      </c>
    </row>
    <row r="344" spans="1:20" ht="33" customHeight="1">
      <c r="A344" s="511"/>
      <c r="B344" s="490"/>
      <c r="D344" s="486"/>
      <c r="E344" s="492"/>
      <c r="F344" s="482"/>
      <c r="G344" s="482"/>
      <c r="H344" s="482"/>
      <c r="I344" s="482"/>
      <c r="J344" s="482"/>
      <c r="K344" s="482"/>
      <c r="L344" s="482"/>
      <c r="M344" s="482"/>
      <c r="N344" s="482"/>
      <c r="O344" s="482" t="s">
        <v>666</v>
      </c>
      <c r="P344" s="482"/>
      <c r="Q344" s="482"/>
      <c r="R344" s="482"/>
      <c r="S344" s="491"/>
      <c r="T344" s="474"/>
    </row>
    <row r="345" spans="1:20" ht="33" customHeight="1">
      <c r="A345" s="511"/>
      <c r="B345" s="490" t="s">
        <v>663</v>
      </c>
      <c r="D345" s="487" t="s">
        <v>603</v>
      </c>
      <c r="E345" s="492" t="s">
        <v>1</v>
      </c>
      <c r="F345" s="482">
        <v>15.19</v>
      </c>
      <c r="G345" s="482">
        <v>15.19</v>
      </c>
      <c r="H345" s="482">
        <v>15.19</v>
      </c>
      <c r="I345" s="482">
        <v>15.19</v>
      </c>
      <c r="J345" s="482">
        <v>15.19</v>
      </c>
      <c r="K345" s="482">
        <v>15.19</v>
      </c>
      <c r="L345" s="482">
        <v>15.19</v>
      </c>
      <c r="M345" s="482">
        <v>15.19</v>
      </c>
      <c r="N345" s="482">
        <v>15.19</v>
      </c>
      <c r="O345" s="482">
        <v>15.19</v>
      </c>
      <c r="P345" s="482">
        <v>15.19</v>
      </c>
      <c r="Q345" s="482">
        <v>15.19</v>
      </c>
      <c r="R345" s="482"/>
      <c r="S345" s="491"/>
      <c r="T345" s="474"/>
    </row>
    <row r="346" spans="1:20" ht="33" customHeight="1">
      <c r="A346" s="511"/>
      <c r="B346" s="490"/>
      <c r="D346" s="487" t="s">
        <v>602</v>
      </c>
      <c r="E346" s="492"/>
      <c r="F346" s="482">
        <v>15.19</v>
      </c>
      <c r="G346" s="482">
        <v>15.19</v>
      </c>
      <c r="H346" s="482">
        <v>15.19</v>
      </c>
      <c r="I346" s="482">
        <v>15.19</v>
      </c>
      <c r="J346" s="482">
        <v>15.19</v>
      </c>
      <c r="K346" s="482">
        <v>15.19</v>
      </c>
      <c r="L346" s="482">
        <v>15.19</v>
      </c>
      <c r="M346" s="482">
        <v>15.19</v>
      </c>
      <c r="N346" s="482">
        <v>15.19</v>
      </c>
      <c r="O346" s="482">
        <v>15.19</v>
      </c>
      <c r="P346" s="482">
        <v>15.19</v>
      </c>
      <c r="Q346" s="482">
        <v>15.19</v>
      </c>
      <c r="R346" s="482"/>
      <c r="S346" s="491"/>
      <c r="T346" s="474"/>
    </row>
    <row r="347" spans="1:20" ht="33" customHeight="1">
      <c r="A347" s="511"/>
      <c r="B347" s="490"/>
      <c r="D347" s="487" t="s">
        <v>601</v>
      </c>
      <c r="E347" s="492"/>
      <c r="F347" s="482">
        <v>15.19</v>
      </c>
      <c r="G347" s="482">
        <v>15.19</v>
      </c>
      <c r="H347" s="482">
        <v>15.19</v>
      </c>
      <c r="I347" s="482">
        <v>15.19</v>
      </c>
      <c r="J347" s="482">
        <v>15.19</v>
      </c>
      <c r="K347" s="482">
        <v>15.19</v>
      </c>
      <c r="L347" s="482">
        <v>15.19</v>
      </c>
      <c r="M347" s="482">
        <v>15.19</v>
      </c>
      <c r="N347" s="482">
        <v>15.19</v>
      </c>
      <c r="O347" s="482">
        <v>15.19</v>
      </c>
      <c r="P347" s="482">
        <v>15.19</v>
      </c>
      <c r="Q347" s="482">
        <v>15.19</v>
      </c>
      <c r="R347" s="482"/>
      <c r="S347" s="491"/>
      <c r="T347" s="474"/>
    </row>
    <row r="348" spans="1:20" ht="33" customHeight="1">
      <c r="A348" s="511"/>
      <c r="B348" s="490"/>
      <c r="D348" s="486"/>
      <c r="E348" s="492"/>
      <c r="F348" s="482"/>
      <c r="G348" s="482"/>
      <c r="H348" s="482"/>
      <c r="I348" s="482"/>
      <c r="J348" s="482"/>
      <c r="K348" s="482"/>
      <c r="L348" s="482"/>
      <c r="M348" s="482"/>
      <c r="N348" s="482"/>
      <c r="O348" s="482"/>
      <c r="P348" s="482"/>
      <c r="Q348" s="482"/>
      <c r="R348" s="482"/>
      <c r="S348" s="491"/>
      <c r="T348" s="474"/>
    </row>
    <row r="349" spans="1:20" ht="33" customHeight="1">
      <c r="A349" s="511"/>
      <c r="B349" s="490" t="s">
        <v>663</v>
      </c>
      <c r="C349" s="483"/>
      <c r="D349" s="487" t="s">
        <v>603</v>
      </c>
      <c r="E349" s="492" t="s">
        <v>0</v>
      </c>
      <c r="F349" s="482">
        <f t="shared" ref="F349:Q349" si="77">F341*(F345%)</f>
        <v>14.606896305400001</v>
      </c>
      <c r="G349" s="482">
        <f t="shared" si="77"/>
        <v>15.8380614511</v>
      </c>
      <c r="H349" s="482">
        <f t="shared" si="77"/>
        <v>29.408702032499999</v>
      </c>
      <c r="I349" s="482">
        <f t="shared" si="77"/>
        <v>46.377919340200002</v>
      </c>
      <c r="J349" s="482">
        <f t="shared" si="77"/>
        <v>46.415740617400004</v>
      </c>
      <c r="K349" s="482">
        <f t="shared" si="77"/>
        <v>42.151803414</v>
      </c>
      <c r="L349" s="482">
        <f t="shared" si="77"/>
        <v>54.161984409399999</v>
      </c>
      <c r="M349" s="482">
        <f t="shared" si="77"/>
        <v>28.031993294199999</v>
      </c>
      <c r="N349" s="482">
        <f t="shared" si="77"/>
        <v>14.7122230059</v>
      </c>
      <c r="O349" s="482">
        <f t="shared" si="77"/>
        <v>7.1804620139000006</v>
      </c>
      <c r="P349" s="482">
        <f t="shared" si="77"/>
        <v>3.1209237289999998</v>
      </c>
      <c r="Q349" s="482">
        <f t="shared" si="77"/>
        <v>6.5476165376999997</v>
      </c>
      <c r="R349" s="489">
        <f>SUM(F349:Q349)</f>
        <v>308.55432615070004</v>
      </c>
      <c r="S349" s="485">
        <f>R349/12</f>
        <v>25.712860512558336</v>
      </c>
      <c r="T349" s="489">
        <f>MAX(F349:Q349)</f>
        <v>54.161984409399999</v>
      </c>
    </row>
    <row r="350" spans="1:20" ht="33" customHeight="1">
      <c r="A350" s="511"/>
      <c r="B350" s="490"/>
      <c r="C350" s="483"/>
      <c r="D350" s="487" t="s">
        <v>602</v>
      </c>
      <c r="E350" s="492"/>
      <c r="F350" s="482">
        <f t="shared" ref="F350:Q350" si="78">F342*(F346%)</f>
        <v>20.246447200000002</v>
      </c>
      <c r="G350" s="482">
        <f t="shared" si="78"/>
        <v>19.127422077399999</v>
      </c>
      <c r="H350" s="482">
        <f t="shared" si="78"/>
        <v>27.894302324000002</v>
      </c>
      <c r="I350" s="482">
        <f t="shared" si="78"/>
        <v>48.478089803500005</v>
      </c>
      <c r="J350" s="482">
        <f t="shared" si="78"/>
        <v>47.069650977999999</v>
      </c>
      <c r="K350" s="482">
        <f t="shared" si="78"/>
        <v>42.151803414</v>
      </c>
      <c r="L350" s="482">
        <f t="shared" si="78"/>
        <v>42.532000000000004</v>
      </c>
      <c r="M350" s="482">
        <f t="shared" si="78"/>
        <v>12.152000000000001</v>
      </c>
      <c r="N350" s="482">
        <f t="shared" si="78"/>
        <v>8.8102</v>
      </c>
      <c r="O350" s="482">
        <f t="shared" si="78"/>
        <v>7.8988000000000005</v>
      </c>
      <c r="P350" s="482">
        <f t="shared" si="78"/>
        <v>4.5570000000000004</v>
      </c>
      <c r="Q350" s="482">
        <f t="shared" si="78"/>
        <v>6.8355000000000006</v>
      </c>
      <c r="R350" s="480">
        <f>SUM(F350:Q350)</f>
        <v>287.75321579690007</v>
      </c>
      <c r="S350" s="481">
        <f>R350/12</f>
        <v>23.979434649741673</v>
      </c>
      <c r="T350" s="480">
        <f>MAX(F350:Q350)</f>
        <v>48.478089803500005</v>
      </c>
    </row>
    <row r="351" spans="1:20" ht="33" customHeight="1">
      <c r="A351" s="511"/>
      <c r="B351" s="490"/>
      <c r="C351" s="483"/>
      <c r="D351" s="487" t="s">
        <v>601</v>
      </c>
      <c r="E351" s="492"/>
      <c r="F351" s="482">
        <f t="shared" ref="F351:Q351" si="79">F343*(F347%)</f>
        <v>10.131730000000001</v>
      </c>
      <c r="G351" s="482">
        <f t="shared" si="79"/>
        <v>18.379899999999999</v>
      </c>
      <c r="H351" s="482">
        <f t="shared" si="79"/>
        <v>20.506500000000003</v>
      </c>
      <c r="I351" s="482">
        <f t="shared" si="79"/>
        <v>41.620600000000003</v>
      </c>
      <c r="J351" s="482">
        <f t="shared" si="79"/>
        <v>42.532000000000004</v>
      </c>
      <c r="K351" s="482">
        <f t="shared" si="79"/>
        <v>37.975000000000001</v>
      </c>
      <c r="L351" s="482">
        <f t="shared" si="79"/>
        <v>37.063600000000001</v>
      </c>
      <c r="M351" s="482">
        <f t="shared" si="79"/>
        <v>21.266000000000002</v>
      </c>
      <c r="N351" s="482">
        <f t="shared" si="79"/>
        <v>13.76214</v>
      </c>
      <c r="O351" s="482">
        <f t="shared" si="79"/>
        <v>6.6684099999999997</v>
      </c>
      <c r="P351" s="482">
        <f t="shared" si="79"/>
        <v>8.0507000000000009</v>
      </c>
      <c r="Q351" s="482">
        <f t="shared" si="79"/>
        <v>9.4177999999999997</v>
      </c>
      <c r="R351" s="480">
        <f>SUM(F351:Q351)</f>
        <v>267.37437999999997</v>
      </c>
      <c r="S351" s="481">
        <f>R351/12</f>
        <v>22.281198333333332</v>
      </c>
      <c r="T351" s="480">
        <f>MAX(F351:Q351)</f>
        <v>42.532000000000004</v>
      </c>
    </row>
    <row r="352" spans="1:20" ht="33" customHeight="1">
      <c r="A352" s="511"/>
      <c r="B352" s="490"/>
      <c r="C352" s="483"/>
      <c r="D352" s="486"/>
      <c r="E352" s="492"/>
      <c r="F352" s="482"/>
      <c r="G352" s="482"/>
      <c r="H352" s="482"/>
      <c r="I352" s="482"/>
      <c r="J352" s="482"/>
      <c r="K352" s="482"/>
      <c r="L352" s="482"/>
      <c r="M352" s="482"/>
      <c r="N352" s="482"/>
      <c r="O352" s="482"/>
      <c r="P352" s="482"/>
      <c r="Q352" s="482"/>
      <c r="R352" s="482"/>
      <c r="S352" s="491"/>
      <c r="T352" s="474"/>
    </row>
    <row r="353" spans="1:20" ht="33" customHeight="1">
      <c r="A353" s="511"/>
      <c r="B353" s="490" t="s">
        <v>662</v>
      </c>
      <c r="C353" s="483"/>
      <c r="D353" s="487" t="s">
        <v>603</v>
      </c>
      <c r="E353" s="492" t="s">
        <v>0</v>
      </c>
      <c r="F353" s="482">
        <v>14.269</v>
      </c>
      <c r="G353" s="482">
        <v>15.48</v>
      </c>
      <c r="H353" s="482">
        <v>28.76</v>
      </c>
      <c r="I353" s="482">
        <v>45.316000000000003</v>
      </c>
      <c r="J353" s="482">
        <v>45.463999999999999</v>
      </c>
      <c r="K353" s="482">
        <v>44.792000000000002</v>
      </c>
      <c r="L353" s="482">
        <v>52.96</v>
      </c>
      <c r="M353" s="482">
        <v>27.344999999999999</v>
      </c>
      <c r="N353" s="482">
        <v>14.352</v>
      </c>
      <c r="O353" s="482">
        <v>7.0069999999999997</v>
      </c>
      <c r="P353" s="482">
        <v>3.0449999999999999</v>
      </c>
      <c r="Q353" s="482">
        <v>6.4020000000000001</v>
      </c>
      <c r="R353" s="480">
        <f>SUM(F353:Q353)</f>
        <v>305.19199999999995</v>
      </c>
      <c r="S353" s="481">
        <f>R353/12</f>
        <v>25.432666666666663</v>
      </c>
      <c r="T353" s="480">
        <f>MAX(F353:Q353)</f>
        <v>52.96</v>
      </c>
    </row>
    <row r="354" spans="1:20" ht="33" customHeight="1">
      <c r="A354" s="511"/>
      <c r="B354" s="490"/>
      <c r="C354" s="483"/>
      <c r="D354" s="487" t="s">
        <v>602</v>
      </c>
      <c r="E354" s="492"/>
      <c r="F354" s="482">
        <v>19.856000000000002</v>
      </c>
      <c r="G354" s="482">
        <v>18.881</v>
      </c>
      <c r="H354" s="482">
        <v>27.26</v>
      </c>
      <c r="I354" s="482">
        <v>47.381999999999998</v>
      </c>
      <c r="J354" s="482">
        <v>46.124000000000002</v>
      </c>
      <c r="K354" s="482">
        <v>41.305</v>
      </c>
      <c r="L354" s="482">
        <f t="shared" ref="L354:Q354" si="80">56/6</f>
        <v>9.3333333333333339</v>
      </c>
      <c r="M354" s="482">
        <f t="shared" si="80"/>
        <v>9.3333333333333339</v>
      </c>
      <c r="N354" s="482">
        <f t="shared" si="80"/>
        <v>9.3333333333333339</v>
      </c>
      <c r="O354" s="482">
        <f t="shared" si="80"/>
        <v>9.3333333333333339</v>
      </c>
      <c r="P354" s="482">
        <f t="shared" si="80"/>
        <v>9.3333333333333339</v>
      </c>
      <c r="Q354" s="482">
        <f t="shared" si="80"/>
        <v>9.3333333333333339</v>
      </c>
      <c r="R354" s="480">
        <f>SUM(F354:Q354)</f>
        <v>256.80800000000005</v>
      </c>
      <c r="S354" s="481">
        <f>R354/12</f>
        <v>21.40066666666667</v>
      </c>
      <c r="T354" s="480">
        <f>MAX(F354:Q354)</f>
        <v>47.381999999999998</v>
      </c>
    </row>
    <row r="355" spans="1:20" ht="33" customHeight="1">
      <c r="A355" s="511"/>
      <c r="B355" s="490"/>
      <c r="C355" s="483"/>
      <c r="D355" s="487" t="s">
        <v>601</v>
      </c>
      <c r="E355" s="492"/>
      <c r="F355" s="482">
        <f t="shared" ref="F355:Q355" si="81">F351*(1-0.0201)</f>
        <v>9.9280822270000009</v>
      </c>
      <c r="G355" s="482">
        <f t="shared" si="81"/>
        <v>18.01046401</v>
      </c>
      <c r="H355" s="482">
        <f t="shared" si="81"/>
        <v>20.094319350000003</v>
      </c>
      <c r="I355" s="482">
        <f t="shared" si="81"/>
        <v>40.784025939999999</v>
      </c>
      <c r="J355" s="482">
        <f t="shared" si="81"/>
        <v>41.677106800000004</v>
      </c>
      <c r="K355" s="482">
        <f t="shared" si="81"/>
        <v>37.211702500000001</v>
      </c>
      <c r="L355" s="482">
        <f t="shared" si="81"/>
        <v>36.318621640000003</v>
      </c>
      <c r="M355" s="482">
        <f t="shared" si="81"/>
        <v>20.838553400000002</v>
      </c>
      <c r="N355" s="482">
        <f t="shared" si="81"/>
        <v>13.485520986000001</v>
      </c>
      <c r="O355" s="482">
        <f t="shared" si="81"/>
        <v>6.534374959</v>
      </c>
      <c r="P355" s="482">
        <f t="shared" si="81"/>
        <v>7.8888809300000009</v>
      </c>
      <c r="Q355" s="482">
        <f t="shared" si="81"/>
        <v>9.2285022199999993</v>
      </c>
      <c r="R355" s="480">
        <f>SUM(F355:Q355)</f>
        <v>262.00015496200001</v>
      </c>
      <c r="S355" s="481">
        <f>R355/12</f>
        <v>21.833346246833333</v>
      </c>
      <c r="T355" s="480">
        <f>MAX(F355:Q355)</f>
        <v>41.677106800000004</v>
      </c>
    </row>
    <row r="356" spans="1:20" ht="33" customHeight="1">
      <c r="A356" s="511"/>
      <c r="B356" s="490"/>
      <c r="C356" s="483"/>
      <c r="D356" s="486"/>
      <c r="E356" s="492"/>
      <c r="F356" s="482"/>
      <c r="G356" s="482"/>
      <c r="H356" s="482"/>
      <c r="I356" s="482"/>
      <c r="J356" s="482"/>
      <c r="K356" s="482"/>
      <c r="L356" s="482"/>
      <c r="M356" s="482"/>
      <c r="N356" s="482" t="s">
        <v>665</v>
      </c>
      <c r="O356" s="482"/>
      <c r="P356" s="482"/>
      <c r="Q356" s="482"/>
      <c r="R356" s="482"/>
      <c r="S356" s="491"/>
      <c r="T356" s="474"/>
    </row>
    <row r="357" spans="1:20" ht="33" customHeight="1">
      <c r="A357" s="511">
        <v>20</v>
      </c>
      <c r="B357" s="490" t="s">
        <v>3</v>
      </c>
      <c r="D357" s="486"/>
      <c r="E357" s="492"/>
      <c r="F357" s="482"/>
      <c r="G357" s="482"/>
      <c r="H357" s="482"/>
      <c r="I357" s="482"/>
      <c r="J357" s="482"/>
      <c r="K357" s="482"/>
      <c r="L357" s="482"/>
      <c r="M357" s="482"/>
      <c r="N357" s="482"/>
      <c r="O357" s="482"/>
      <c r="P357" s="482"/>
      <c r="Q357" s="482"/>
      <c r="R357" s="482"/>
      <c r="S357" s="491"/>
      <c r="T357" s="474"/>
    </row>
    <row r="358" spans="1:20" ht="42" customHeight="1">
      <c r="A358" s="511"/>
      <c r="B358" s="490" t="s">
        <v>664</v>
      </c>
      <c r="D358" s="487" t="s">
        <v>603</v>
      </c>
      <c r="E358" s="492" t="s">
        <v>0</v>
      </c>
      <c r="F358" s="482">
        <v>45.027406999999997</v>
      </c>
      <c r="G358" s="482">
        <v>138.274629</v>
      </c>
      <c r="H358" s="482">
        <v>328.94695400000001</v>
      </c>
      <c r="I358" s="482">
        <v>640.17381599999999</v>
      </c>
      <c r="J358" s="482">
        <v>658.62287400000002</v>
      </c>
      <c r="K358" s="482">
        <v>568.91927199999998</v>
      </c>
      <c r="L358" s="482">
        <v>521.15034000000003</v>
      </c>
      <c r="M358" s="482">
        <v>190.60753700000001</v>
      </c>
      <c r="N358" s="482">
        <v>81.082356000000004</v>
      </c>
      <c r="O358" s="482">
        <v>21.320253999999998</v>
      </c>
      <c r="P358" s="482">
        <v>62.137300000000003</v>
      </c>
      <c r="Q358" s="482">
        <v>27.785274000000001</v>
      </c>
      <c r="R358" s="480">
        <f>SUM(F358:Q358)</f>
        <v>3284.0480130000001</v>
      </c>
      <c r="S358" s="481">
        <f>R358/12</f>
        <v>273.67066775000001</v>
      </c>
      <c r="T358" s="480">
        <f>MAX(F358:Q358)</f>
        <v>658.62287400000002</v>
      </c>
    </row>
    <row r="359" spans="1:20" ht="33" customHeight="1">
      <c r="A359" s="511"/>
      <c r="B359" s="490"/>
      <c r="D359" s="487" t="s">
        <v>602</v>
      </c>
      <c r="E359" s="492"/>
      <c r="F359" s="482">
        <v>64.627202999999994</v>
      </c>
      <c r="G359" s="482">
        <v>171.90070700000001</v>
      </c>
      <c r="H359" s="482">
        <v>304.82774999999998</v>
      </c>
      <c r="I359" s="482">
        <v>661.50708399999996</v>
      </c>
      <c r="J359" s="482">
        <v>664.74415299999998</v>
      </c>
      <c r="K359" s="482">
        <v>568.91927199999998</v>
      </c>
      <c r="L359" s="512">
        <v>460</v>
      </c>
      <c r="M359" s="512">
        <v>141</v>
      </c>
      <c r="N359" s="512">
        <v>90</v>
      </c>
      <c r="O359" s="512">
        <v>20</v>
      </c>
      <c r="P359" s="512">
        <v>72</v>
      </c>
      <c r="Q359" s="512">
        <v>23</v>
      </c>
      <c r="R359" s="480">
        <f>SUM(F359:Q359)</f>
        <v>3242.5261690000002</v>
      </c>
      <c r="S359" s="481">
        <f>R359/12</f>
        <v>270.21051408333335</v>
      </c>
      <c r="T359" s="480">
        <f>MAX(F359:Q359)</f>
        <v>664.74415299999998</v>
      </c>
    </row>
    <row r="360" spans="1:20" ht="33" customHeight="1">
      <c r="A360" s="511"/>
      <c r="B360" s="490"/>
      <c r="D360" s="487" t="s">
        <v>601</v>
      </c>
      <c r="E360" s="492"/>
      <c r="F360" s="512">
        <v>70</v>
      </c>
      <c r="G360" s="512">
        <v>208</v>
      </c>
      <c r="H360" s="512">
        <v>420</v>
      </c>
      <c r="I360" s="512">
        <v>720</v>
      </c>
      <c r="J360" s="512">
        <v>642</v>
      </c>
      <c r="K360" s="512">
        <v>590.20000000000005</v>
      </c>
      <c r="L360" s="512">
        <v>400</v>
      </c>
      <c r="M360" s="512">
        <v>155</v>
      </c>
      <c r="N360" s="512">
        <v>72.570999999999998</v>
      </c>
      <c r="O360" s="512">
        <v>20</v>
      </c>
      <c r="P360" s="512">
        <v>20</v>
      </c>
      <c r="Q360" s="512">
        <v>20</v>
      </c>
      <c r="R360" s="480">
        <f>SUM(F360:Q360)</f>
        <v>3337.7709999999997</v>
      </c>
      <c r="S360" s="481">
        <f>R360/12</f>
        <v>278.14758333333333</v>
      </c>
      <c r="T360" s="480">
        <f>MAX(F360:Q360)</f>
        <v>720</v>
      </c>
    </row>
    <row r="361" spans="1:20" ht="33" customHeight="1">
      <c r="A361" s="511"/>
      <c r="B361" s="490"/>
      <c r="D361" s="486"/>
      <c r="E361" s="492"/>
      <c r="F361" s="482"/>
      <c r="G361" s="482"/>
      <c r="H361" s="482"/>
      <c r="I361" s="482"/>
      <c r="J361" s="482"/>
      <c r="K361" s="482"/>
      <c r="L361" s="482"/>
      <c r="M361" s="482"/>
      <c r="N361" s="482"/>
      <c r="O361" s="482"/>
      <c r="P361" s="482"/>
      <c r="Q361" s="482"/>
      <c r="R361" s="482"/>
      <c r="S361" s="491"/>
      <c r="T361" s="474"/>
    </row>
    <row r="362" spans="1:20" ht="33" customHeight="1">
      <c r="A362" s="511"/>
      <c r="B362" s="490" t="s">
        <v>663</v>
      </c>
      <c r="D362" s="487" t="s">
        <v>603</v>
      </c>
      <c r="E362" s="492" t="s">
        <v>1</v>
      </c>
      <c r="F362" s="482">
        <v>4.25</v>
      </c>
      <c r="G362" s="482">
        <v>4.25</v>
      </c>
      <c r="H362" s="482">
        <v>4.25</v>
      </c>
      <c r="I362" s="482">
        <v>4.25</v>
      </c>
      <c r="J362" s="482">
        <v>4.25</v>
      </c>
      <c r="K362" s="482">
        <v>4.25</v>
      </c>
      <c r="L362" s="482">
        <v>4.25</v>
      </c>
      <c r="M362" s="482">
        <v>4.25</v>
      </c>
      <c r="N362" s="482">
        <v>4.25</v>
      </c>
      <c r="O362" s="482">
        <v>4.25</v>
      </c>
      <c r="P362" s="482">
        <v>4.25</v>
      </c>
      <c r="Q362" s="482">
        <v>4.25</v>
      </c>
      <c r="R362" s="482"/>
      <c r="S362" s="491"/>
      <c r="T362" s="474"/>
    </row>
    <row r="363" spans="1:20" ht="33" customHeight="1">
      <c r="A363" s="511"/>
      <c r="B363" s="490"/>
      <c r="D363" s="487" t="s">
        <v>602</v>
      </c>
      <c r="E363" s="492"/>
      <c r="F363" s="482">
        <v>4.25</v>
      </c>
      <c r="G363" s="482">
        <v>4.25</v>
      </c>
      <c r="H363" s="482">
        <v>4.25</v>
      </c>
      <c r="I363" s="482">
        <v>4.25</v>
      </c>
      <c r="J363" s="482">
        <v>4.25</v>
      </c>
      <c r="K363" s="482">
        <v>4.25</v>
      </c>
      <c r="L363" s="482">
        <v>4.25</v>
      </c>
      <c r="M363" s="482">
        <v>4.25</v>
      </c>
      <c r="N363" s="482">
        <v>4.25</v>
      </c>
      <c r="O363" s="482">
        <v>4.25</v>
      </c>
      <c r="P363" s="482">
        <v>4.25</v>
      </c>
      <c r="Q363" s="482">
        <v>4.25</v>
      </c>
      <c r="R363" s="482"/>
      <c r="S363" s="491"/>
      <c r="T363" s="474"/>
    </row>
    <row r="364" spans="1:20" ht="33" customHeight="1">
      <c r="A364" s="511"/>
      <c r="B364" s="490"/>
      <c r="D364" s="487" t="s">
        <v>601</v>
      </c>
      <c r="E364" s="492"/>
      <c r="F364" s="482">
        <v>4.25</v>
      </c>
      <c r="G364" s="482">
        <v>4.25</v>
      </c>
      <c r="H364" s="482">
        <v>4.25</v>
      </c>
      <c r="I364" s="482">
        <v>4.25</v>
      </c>
      <c r="J364" s="482">
        <v>4.25</v>
      </c>
      <c r="K364" s="482">
        <v>4.25</v>
      </c>
      <c r="L364" s="482">
        <v>4.25</v>
      </c>
      <c r="M364" s="482">
        <v>4.25</v>
      </c>
      <c r="N364" s="482">
        <v>4.25</v>
      </c>
      <c r="O364" s="482">
        <v>4.25</v>
      </c>
      <c r="P364" s="482">
        <v>4.25</v>
      </c>
      <c r="Q364" s="482">
        <v>4.25</v>
      </c>
      <c r="R364" s="482"/>
      <c r="S364" s="491"/>
      <c r="T364" s="474"/>
    </row>
    <row r="365" spans="1:20" ht="33" customHeight="1">
      <c r="A365" s="511"/>
      <c r="B365" s="490"/>
      <c r="D365" s="486"/>
      <c r="E365" s="492"/>
      <c r="F365" s="482"/>
      <c r="G365" s="482"/>
      <c r="H365" s="482"/>
      <c r="I365" s="482"/>
      <c r="J365" s="482"/>
      <c r="K365" s="482"/>
      <c r="L365" s="482"/>
      <c r="M365" s="482"/>
      <c r="N365" s="482"/>
      <c r="O365" s="482"/>
      <c r="P365" s="482"/>
      <c r="Q365" s="482"/>
      <c r="R365" s="482"/>
      <c r="S365" s="491"/>
      <c r="T365" s="474"/>
    </row>
    <row r="366" spans="1:20" ht="33" customHeight="1">
      <c r="A366" s="511"/>
      <c r="B366" s="490" t="s">
        <v>663</v>
      </c>
      <c r="C366" s="483"/>
      <c r="D366" s="487" t="s">
        <v>603</v>
      </c>
      <c r="E366" s="492" t="s">
        <v>0</v>
      </c>
      <c r="F366" s="482">
        <v>4.6619999999999999</v>
      </c>
      <c r="G366" s="482">
        <f>G358*(G362%)</f>
        <v>5.8766717325000002</v>
      </c>
      <c r="H366" s="482">
        <v>23.096</v>
      </c>
      <c r="I366" s="482">
        <f t="shared" ref="I366:Q366" si="82">I358*(I362%)</f>
        <v>27.207387180000001</v>
      </c>
      <c r="J366" s="482">
        <f t="shared" si="82"/>
        <v>27.991472145000003</v>
      </c>
      <c r="K366" s="482">
        <f t="shared" si="82"/>
        <v>24.17906906</v>
      </c>
      <c r="L366" s="482">
        <f t="shared" si="82"/>
        <v>22.148889450000002</v>
      </c>
      <c r="M366" s="482">
        <f t="shared" si="82"/>
        <v>8.1008203225000006</v>
      </c>
      <c r="N366" s="482">
        <f t="shared" si="82"/>
        <v>3.4460001300000003</v>
      </c>
      <c r="O366" s="482">
        <f t="shared" si="82"/>
        <v>0.90611079500000002</v>
      </c>
      <c r="P366" s="482">
        <f t="shared" si="82"/>
        <v>2.6408352500000003</v>
      </c>
      <c r="Q366" s="482">
        <f t="shared" si="82"/>
        <v>1.1808741450000002</v>
      </c>
      <c r="R366" s="480">
        <f>SUM(F366:Q366)</f>
        <v>151.43613020999999</v>
      </c>
      <c r="S366" s="481">
        <f>R366/12</f>
        <v>12.6196775175</v>
      </c>
      <c r="T366" s="480">
        <f>MAX(F366:Q366)</f>
        <v>27.991472145000003</v>
      </c>
    </row>
    <row r="367" spans="1:20" ht="33" customHeight="1">
      <c r="A367" s="511"/>
      <c r="B367" s="490"/>
      <c r="C367" s="483"/>
      <c r="D367" s="487" t="s">
        <v>602</v>
      </c>
      <c r="E367" s="492"/>
      <c r="F367" s="482">
        <v>4.6619999999999999</v>
      </c>
      <c r="G367" s="482">
        <f>G359*(G363%)</f>
        <v>7.3057800475000008</v>
      </c>
      <c r="H367" s="482">
        <v>23.096</v>
      </c>
      <c r="I367" s="482">
        <f t="shared" ref="I367:Q367" si="83">I359*(I363%)</f>
        <v>28.114051070000002</v>
      </c>
      <c r="J367" s="482">
        <f t="shared" si="83"/>
        <v>28.251626502500002</v>
      </c>
      <c r="K367" s="482">
        <f t="shared" si="83"/>
        <v>24.17906906</v>
      </c>
      <c r="L367" s="482">
        <f t="shared" si="83"/>
        <v>19.55</v>
      </c>
      <c r="M367" s="482">
        <f t="shared" si="83"/>
        <v>5.9925000000000006</v>
      </c>
      <c r="N367" s="482">
        <f t="shared" si="83"/>
        <v>3.8250000000000002</v>
      </c>
      <c r="O367" s="482">
        <f t="shared" si="83"/>
        <v>0.85000000000000009</v>
      </c>
      <c r="P367" s="482">
        <f t="shared" si="83"/>
        <v>3.06</v>
      </c>
      <c r="Q367" s="482">
        <f t="shared" si="83"/>
        <v>0.97750000000000004</v>
      </c>
      <c r="R367" s="480">
        <f>SUM(F367:Q367)</f>
        <v>149.86352668000001</v>
      </c>
      <c r="S367" s="481">
        <f>R367/12</f>
        <v>12.488627223333333</v>
      </c>
      <c r="T367" s="480">
        <f>MAX(F367:Q367)</f>
        <v>28.251626502500002</v>
      </c>
    </row>
    <row r="368" spans="1:20" ht="33" customHeight="1">
      <c r="A368" s="511"/>
      <c r="B368" s="490"/>
      <c r="C368" s="483"/>
      <c r="D368" s="487" t="s">
        <v>601</v>
      </c>
      <c r="E368" s="492"/>
      <c r="F368" s="482">
        <f>F360*(F364%)</f>
        <v>2.9750000000000001</v>
      </c>
      <c r="G368" s="482">
        <f>G360*(G364%)</f>
        <v>8.84</v>
      </c>
      <c r="H368" s="482">
        <f>H360*(H364%)</f>
        <v>17.850000000000001</v>
      </c>
      <c r="I368" s="482">
        <f t="shared" ref="I368:Q368" si="84">I360*(I364%)</f>
        <v>30.6</v>
      </c>
      <c r="J368" s="482">
        <f t="shared" si="84"/>
        <v>27.285000000000004</v>
      </c>
      <c r="K368" s="482">
        <f t="shared" si="84"/>
        <v>25.083500000000004</v>
      </c>
      <c r="L368" s="482">
        <f t="shared" si="84"/>
        <v>17</v>
      </c>
      <c r="M368" s="482">
        <f t="shared" si="84"/>
        <v>6.5875000000000004</v>
      </c>
      <c r="N368" s="482">
        <f t="shared" si="84"/>
        <v>3.0842675000000002</v>
      </c>
      <c r="O368" s="482">
        <f t="shared" si="84"/>
        <v>0.85000000000000009</v>
      </c>
      <c r="P368" s="482">
        <f t="shared" si="84"/>
        <v>0.85000000000000009</v>
      </c>
      <c r="Q368" s="482">
        <f t="shared" si="84"/>
        <v>0.85000000000000009</v>
      </c>
      <c r="R368" s="480">
        <f>SUM(F368:Q368)</f>
        <v>141.85526750000002</v>
      </c>
      <c r="S368" s="481">
        <f>R368/12</f>
        <v>11.821272291666668</v>
      </c>
      <c r="T368" s="480">
        <f>MAX(F368:Q368)</f>
        <v>30.6</v>
      </c>
    </row>
    <row r="369" spans="1:20" ht="33" customHeight="1">
      <c r="A369" s="511"/>
      <c r="B369" s="490"/>
      <c r="C369" s="483"/>
      <c r="D369" s="486"/>
      <c r="E369" s="492"/>
      <c r="F369" s="482"/>
      <c r="G369" s="482"/>
      <c r="H369" s="482"/>
      <c r="I369" s="482"/>
      <c r="J369" s="482"/>
      <c r="K369" s="482"/>
      <c r="L369" s="482"/>
      <c r="M369" s="482"/>
      <c r="N369" s="482"/>
      <c r="O369" s="482"/>
      <c r="P369" s="482"/>
      <c r="Q369" s="482"/>
      <c r="R369" s="482"/>
      <c r="S369" s="491"/>
      <c r="T369" s="474"/>
    </row>
    <row r="370" spans="1:20" ht="33" customHeight="1">
      <c r="A370" s="511"/>
      <c r="B370" s="490" t="s">
        <v>662</v>
      </c>
      <c r="C370" s="483"/>
      <c r="D370" s="487" t="s">
        <v>603</v>
      </c>
      <c r="E370" s="492" t="s">
        <v>0</v>
      </c>
      <c r="F370" s="482">
        <v>1.869</v>
      </c>
      <c r="G370" s="482">
        <v>5.7439999999999998</v>
      </c>
      <c r="H370" s="482">
        <v>13.67</v>
      </c>
      <c r="I370" s="482">
        <v>26.584</v>
      </c>
      <c r="J370" s="482">
        <v>27.417999999999999</v>
      </c>
      <c r="K370" s="482">
        <v>26.966999999999999</v>
      </c>
      <c r="L370" s="482">
        <v>21.657</v>
      </c>
      <c r="M370" s="482">
        <v>7.9020000000000001</v>
      </c>
      <c r="N370" s="482">
        <v>3.3620000000000001</v>
      </c>
      <c r="O370" s="482">
        <v>0.88400000000000001</v>
      </c>
      <c r="P370" s="482">
        <v>0.25800000000000001</v>
      </c>
      <c r="Q370" s="482">
        <v>1.155</v>
      </c>
      <c r="R370" s="480">
        <f>SUM(F370:Q370)</f>
        <v>137.46999999999997</v>
      </c>
      <c r="S370" s="481">
        <f>R370/12</f>
        <v>11.455833333333331</v>
      </c>
      <c r="T370" s="480">
        <f>MAX(F370:Q370)</f>
        <v>27.417999999999999</v>
      </c>
    </row>
    <row r="371" spans="1:20" ht="33" customHeight="1">
      <c r="A371" s="511"/>
      <c r="B371" s="490"/>
      <c r="C371" s="483"/>
      <c r="D371" s="487" t="s">
        <v>602</v>
      </c>
      <c r="E371" s="492"/>
      <c r="F371" s="482">
        <v>2.694</v>
      </c>
      <c r="G371" s="482">
        <v>7.2119999999999997</v>
      </c>
      <c r="H371" s="482">
        <v>12.66</v>
      </c>
      <c r="I371" s="482">
        <v>27.478999999999999</v>
      </c>
      <c r="J371" s="482">
        <v>27.684000000000001</v>
      </c>
      <c r="K371" s="482">
        <v>23.693000000000001</v>
      </c>
      <c r="L371" s="482">
        <f t="shared" ref="L371:Q371" si="85">38.58/6</f>
        <v>6.43</v>
      </c>
      <c r="M371" s="482">
        <f t="shared" si="85"/>
        <v>6.43</v>
      </c>
      <c r="N371" s="482">
        <f t="shared" si="85"/>
        <v>6.43</v>
      </c>
      <c r="O371" s="482">
        <f t="shared" si="85"/>
        <v>6.43</v>
      </c>
      <c r="P371" s="482">
        <f t="shared" si="85"/>
        <v>6.43</v>
      </c>
      <c r="Q371" s="482">
        <f t="shared" si="85"/>
        <v>6.43</v>
      </c>
      <c r="R371" s="480">
        <f>SUM(F371:Q371)</f>
        <v>140.00200000000004</v>
      </c>
      <c r="S371" s="481">
        <f>R371/12</f>
        <v>11.666833333333336</v>
      </c>
      <c r="T371" s="480">
        <f>MAX(F371:Q371)</f>
        <v>27.684000000000001</v>
      </c>
    </row>
    <row r="372" spans="1:20" ht="33" customHeight="1">
      <c r="A372" s="511"/>
      <c r="B372" s="490"/>
      <c r="C372" s="483"/>
      <c r="D372" s="487" t="s">
        <v>601</v>
      </c>
      <c r="E372" s="492"/>
      <c r="F372" s="512">
        <f t="shared" ref="F372:Q372" si="86">F368*(1-0.0201)</f>
        <v>2.9152024999999999</v>
      </c>
      <c r="G372" s="512">
        <f t="shared" si="86"/>
        <v>8.6623160000000006</v>
      </c>
      <c r="H372" s="512">
        <f t="shared" si="86"/>
        <v>17.491215</v>
      </c>
      <c r="I372" s="512">
        <f t="shared" si="86"/>
        <v>29.984940000000002</v>
      </c>
      <c r="J372" s="512">
        <f t="shared" si="86"/>
        <v>26.736571500000004</v>
      </c>
      <c r="K372" s="512">
        <f t="shared" si="86"/>
        <v>24.579321650000004</v>
      </c>
      <c r="L372" s="512">
        <f t="shared" si="86"/>
        <v>16.658300000000001</v>
      </c>
      <c r="M372" s="512">
        <f t="shared" si="86"/>
        <v>6.4550912500000006</v>
      </c>
      <c r="N372" s="512">
        <f t="shared" si="86"/>
        <v>3.0222737232500001</v>
      </c>
      <c r="O372" s="512">
        <f t="shared" si="86"/>
        <v>0.83291500000000007</v>
      </c>
      <c r="P372" s="512">
        <f t="shared" si="86"/>
        <v>0.83291500000000007</v>
      </c>
      <c r="Q372" s="512">
        <f t="shared" si="86"/>
        <v>0.83291500000000007</v>
      </c>
      <c r="R372" s="480">
        <f>SUM(F372:Q372)</f>
        <v>139.00397662325005</v>
      </c>
      <c r="S372" s="481">
        <f>R372/12</f>
        <v>11.583664718604171</v>
      </c>
      <c r="T372" s="480">
        <f>MAX(F372:Q372)</f>
        <v>29.984940000000002</v>
      </c>
    </row>
    <row r="373" spans="1:20" ht="33" customHeight="1">
      <c r="A373" s="511"/>
      <c r="B373" s="490"/>
      <c r="C373" s="483"/>
      <c r="D373" s="486"/>
      <c r="E373" s="492"/>
      <c r="F373" s="482"/>
      <c r="G373" s="482"/>
      <c r="H373" s="482"/>
      <c r="I373" s="482"/>
      <c r="J373" s="482"/>
      <c r="K373" s="513"/>
      <c r="L373" s="482"/>
      <c r="M373" s="482"/>
      <c r="N373" s="482"/>
      <c r="O373" s="482"/>
      <c r="P373" s="482"/>
      <c r="Q373" s="482"/>
      <c r="R373" s="482"/>
      <c r="S373" s="491">
        <f>R373/12</f>
        <v>0</v>
      </c>
      <c r="T373" s="474"/>
    </row>
    <row r="374" spans="1:20" ht="33" customHeight="1">
      <c r="A374" s="511">
        <v>21</v>
      </c>
      <c r="B374" s="490" t="s">
        <v>2</v>
      </c>
      <c r="D374" s="486"/>
      <c r="E374" s="492"/>
      <c r="F374" s="482"/>
      <c r="G374" s="482"/>
      <c r="H374" s="482"/>
      <c r="I374" s="482"/>
      <c r="J374" s="482"/>
      <c r="K374" s="482"/>
      <c r="L374" s="482"/>
      <c r="M374" s="482"/>
      <c r="N374" s="482"/>
      <c r="O374" s="482"/>
      <c r="P374" s="482"/>
      <c r="Q374" s="482"/>
      <c r="R374" s="482"/>
      <c r="S374" s="491"/>
      <c r="T374" s="474"/>
    </row>
    <row r="375" spans="1:20" ht="53.25" customHeight="1">
      <c r="A375" s="511"/>
      <c r="B375" s="490" t="s">
        <v>664</v>
      </c>
      <c r="D375" s="487" t="s">
        <v>603</v>
      </c>
      <c r="E375" s="492" t="s">
        <v>0</v>
      </c>
      <c r="F375" s="482">
        <v>302.64600000000002</v>
      </c>
      <c r="G375" s="482">
        <v>260.54399999999998</v>
      </c>
      <c r="H375" s="482">
        <v>302.64600000000002</v>
      </c>
      <c r="I375" s="482">
        <v>349.11025000000001</v>
      </c>
      <c r="J375" s="482">
        <v>328.71899999999999</v>
      </c>
      <c r="K375" s="482">
        <v>353.20254299999999</v>
      </c>
      <c r="L375" s="482">
        <v>326.290434</v>
      </c>
      <c r="M375" s="482">
        <v>152.43888799999999</v>
      </c>
      <c r="N375" s="482">
        <v>104.751079</v>
      </c>
      <c r="O375" s="482">
        <v>78.813999999999993</v>
      </c>
      <c r="P375" s="482">
        <v>67.630036000000004</v>
      </c>
      <c r="Q375" s="482">
        <v>113.323866</v>
      </c>
      <c r="R375" s="480">
        <f>SUM(F375:Q375)</f>
        <v>2740.1160960000002</v>
      </c>
      <c r="S375" s="481">
        <f>R375/12</f>
        <v>228.34300800000003</v>
      </c>
      <c r="T375" s="480">
        <f>MAX(F375:Q375)</f>
        <v>353.20254299999999</v>
      </c>
    </row>
    <row r="376" spans="1:20" ht="33" customHeight="1">
      <c r="A376" s="511"/>
      <c r="B376" s="490"/>
      <c r="D376" s="487" t="s">
        <v>602</v>
      </c>
      <c r="E376" s="492"/>
      <c r="F376" s="482">
        <v>217.737157</v>
      </c>
      <c r="G376" s="482">
        <v>262.27243700000002</v>
      </c>
      <c r="H376" s="482">
        <v>328.07897300000002</v>
      </c>
      <c r="I376" s="482">
        <v>358.32600000000002</v>
      </c>
      <c r="J376" s="482">
        <v>355.90199999999999</v>
      </c>
      <c r="K376" s="482">
        <v>352.225841</v>
      </c>
      <c r="L376" s="512">
        <v>280</v>
      </c>
      <c r="M376" s="512">
        <v>141</v>
      </c>
      <c r="N376" s="512">
        <v>101</v>
      </c>
      <c r="O376" s="512">
        <v>78</v>
      </c>
      <c r="P376" s="512">
        <v>70</v>
      </c>
      <c r="Q376" s="512">
        <v>100</v>
      </c>
      <c r="R376" s="480">
        <f>SUM(F376:Q376)</f>
        <v>2644.5424080000003</v>
      </c>
      <c r="S376" s="481">
        <f>R376/12</f>
        <v>220.37853400000003</v>
      </c>
      <c r="T376" s="480">
        <f>MAX(F376:Q376)</f>
        <v>358.32600000000002</v>
      </c>
    </row>
    <row r="377" spans="1:20" ht="33" customHeight="1">
      <c r="A377" s="511"/>
      <c r="B377" s="490"/>
      <c r="D377" s="487" t="s">
        <v>601</v>
      </c>
      <c r="E377" s="492"/>
      <c r="F377" s="512">
        <v>128.6</v>
      </c>
      <c r="G377" s="512">
        <v>275</v>
      </c>
      <c r="H377" s="512">
        <v>264</v>
      </c>
      <c r="I377" s="512">
        <v>315</v>
      </c>
      <c r="J377" s="512">
        <v>325</v>
      </c>
      <c r="K377" s="512">
        <v>295</v>
      </c>
      <c r="L377" s="512">
        <v>209.4</v>
      </c>
      <c r="M377" s="512">
        <v>128.81290000000001</v>
      </c>
      <c r="N377" s="512">
        <v>97</v>
      </c>
      <c r="O377" s="512">
        <v>80</v>
      </c>
      <c r="P377" s="512">
        <v>80</v>
      </c>
      <c r="Q377" s="512">
        <v>90</v>
      </c>
      <c r="R377" s="480">
        <f>SUM(F377:Q377)</f>
        <v>2287.8128999999999</v>
      </c>
      <c r="S377" s="481">
        <f>R377/12</f>
        <v>190.65107499999999</v>
      </c>
      <c r="T377" s="480">
        <f>MAX(F377:Q377)</f>
        <v>325</v>
      </c>
    </row>
    <row r="378" spans="1:20" ht="33" customHeight="1">
      <c r="A378" s="511"/>
      <c r="B378" s="490"/>
      <c r="D378" s="486"/>
      <c r="E378" s="492"/>
      <c r="F378" s="482"/>
      <c r="G378" s="482"/>
      <c r="H378" s="482"/>
      <c r="I378" s="482"/>
      <c r="J378" s="482"/>
      <c r="K378" s="482"/>
      <c r="L378" s="482"/>
      <c r="M378" s="482"/>
      <c r="N378" s="482"/>
      <c r="O378" s="482"/>
      <c r="P378" s="482"/>
      <c r="Q378" s="482"/>
      <c r="R378" s="482"/>
      <c r="S378" s="491"/>
      <c r="T378" s="474"/>
    </row>
    <row r="379" spans="1:20" ht="33" customHeight="1">
      <c r="A379" s="511"/>
      <c r="B379" s="490" t="s">
        <v>663</v>
      </c>
      <c r="D379" s="487" t="s">
        <v>603</v>
      </c>
      <c r="E379" s="492" t="s">
        <v>1</v>
      </c>
      <c r="F379" s="482">
        <v>23.4</v>
      </c>
      <c r="G379" s="482">
        <v>23.4</v>
      </c>
      <c r="H379" s="482">
        <v>23.4</v>
      </c>
      <c r="I379" s="482">
        <v>23.4</v>
      </c>
      <c r="J379" s="482">
        <v>23.4</v>
      </c>
      <c r="K379" s="482">
        <v>23.4</v>
      </c>
      <c r="L379" s="482">
        <v>23.4</v>
      </c>
      <c r="M379" s="482">
        <v>23.4</v>
      </c>
      <c r="N379" s="482">
        <v>23.4</v>
      </c>
      <c r="O379" s="482">
        <v>23.4</v>
      </c>
      <c r="P379" s="482">
        <v>23.4</v>
      </c>
      <c r="Q379" s="482">
        <v>23.4</v>
      </c>
      <c r="R379" s="482"/>
      <c r="S379" s="491"/>
      <c r="T379" s="474"/>
    </row>
    <row r="380" spans="1:20" ht="33" customHeight="1">
      <c r="A380" s="511"/>
      <c r="B380" s="490"/>
      <c r="D380" s="487" t="s">
        <v>602</v>
      </c>
      <c r="E380" s="492"/>
      <c r="F380" s="482">
        <v>23.4</v>
      </c>
      <c r="G380" s="482">
        <v>23.4</v>
      </c>
      <c r="H380" s="482">
        <v>23.4</v>
      </c>
      <c r="I380" s="482">
        <v>23.4</v>
      </c>
      <c r="J380" s="482">
        <v>23.4</v>
      </c>
      <c r="K380" s="482">
        <v>23.4</v>
      </c>
      <c r="L380" s="482">
        <v>23.4</v>
      </c>
      <c r="M380" s="482">
        <v>23.4</v>
      </c>
      <c r="N380" s="482">
        <v>23.4</v>
      </c>
      <c r="O380" s="482">
        <v>23.4</v>
      </c>
      <c r="P380" s="482">
        <v>23.4</v>
      </c>
      <c r="Q380" s="482">
        <v>23.4</v>
      </c>
      <c r="R380" s="482"/>
      <c r="S380" s="491"/>
      <c r="T380" s="474"/>
    </row>
    <row r="381" spans="1:20" ht="33" customHeight="1">
      <c r="A381" s="511"/>
      <c r="B381" s="490"/>
      <c r="D381" s="487" t="s">
        <v>601</v>
      </c>
      <c r="E381" s="492"/>
      <c r="F381" s="482">
        <v>23.4</v>
      </c>
      <c r="G381" s="482">
        <v>23.4</v>
      </c>
      <c r="H381" s="482">
        <v>23.4</v>
      </c>
      <c r="I381" s="482">
        <v>23.4</v>
      </c>
      <c r="J381" s="482">
        <v>23.4</v>
      </c>
      <c r="K381" s="482">
        <v>23.4</v>
      </c>
      <c r="L381" s="482">
        <v>23.4</v>
      </c>
      <c r="M381" s="482">
        <v>23.4</v>
      </c>
      <c r="N381" s="482">
        <v>23.4</v>
      </c>
      <c r="O381" s="482">
        <v>23.4</v>
      </c>
      <c r="P381" s="482">
        <v>23.4</v>
      </c>
      <c r="Q381" s="482">
        <v>23.4</v>
      </c>
      <c r="R381" s="482"/>
      <c r="S381" s="491"/>
      <c r="T381" s="474"/>
    </row>
    <row r="382" spans="1:20" ht="33" customHeight="1">
      <c r="A382" s="511"/>
      <c r="B382" s="490"/>
      <c r="D382" s="486"/>
      <c r="E382" s="492"/>
      <c r="F382" s="482"/>
      <c r="G382" s="482"/>
      <c r="H382" s="482"/>
      <c r="I382" s="482"/>
      <c r="J382" s="482"/>
      <c r="K382" s="482"/>
      <c r="L382" s="482"/>
      <c r="M382" s="482"/>
      <c r="N382" s="482"/>
      <c r="O382" s="482"/>
      <c r="P382" s="482"/>
      <c r="Q382" s="482"/>
      <c r="R382" s="482"/>
      <c r="S382" s="491"/>
      <c r="T382" s="474"/>
    </row>
    <row r="383" spans="1:20" ht="33" customHeight="1">
      <c r="A383" s="511"/>
      <c r="B383" s="490" t="s">
        <v>663</v>
      </c>
      <c r="C383" s="483"/>
      <c r="D383" s="487" t="s">
        <v>603</v>
      </c>
      <c r="E383" s="492" t="s">
        <v>0</v>
      </c>
      <c r="F383" s="482">
        <f t="shared" ref="F383:Q383" si="87">F375*(F379%)</f>
        <v>70.819164000000001</v>
      </c>
      <c r="G383" s="482">
        <f t="shared" si="87"/>
        <v>60.96729599999999</v>
      </c>
      <c r="H383" s="482">
        <f t="shared" si="87"/>
        <v>70.819164000000001</v>
      </c>
      <c r="I383" s="482">
        <f t="shared" si="87"/>
        <v>81.69179849999999</v>
      </c>
      <c r="J383" s="482">
        <f t="shared" si="87"/>
        <v>76.920245999999992</v>
      </c>
      <c r="K383" s="482">
        <f t="shared" si="87"/>
        <v>82.649395061999996</v>
      </c>
      <c r="L383" s="482">
        <f t="shared" si="87"/>
        <v>76.351961555999992</v>
      </c>
      <c r="M383" s="482">
        <f t="shared" si="87"/>
        <v>35.670699791999994</v>
      </c>
      <c r="N383" s="482">
        <f t="shared" si="87"/>
        <v>24.511752485999999</v>
      </c>
      <c r="O383" s="482">
        <f t="shared" si="87"/>
        <v>18.442475999999996</v>
      </c>
      <c r="P383" s="482">
        <f t="shared" si="87"/>
        <v>15.825428424</v>
      </c>
      <c r="Q383" s="482">
        <f t="shared" si="87"/>
        <v>26.517784643999999</v>
      </c>
      <c r="R383" s="489">
        <f>SUM(F383:Q383)</f>
        <v>641.18716646400003</v>
      </c>
      <c r="S383" s="485">
        <f>R383/12</f>
        <v>53.432263872</v>
      </c>
      <c r="T383" s="489">
        <f>MAX(F383:Q383)</f>
        <v>82.649395061999996</v>
      </c>
    </row>
    <row r="384" spans="1:20" ht="33" customHeight="1">
      <c r="A384" s="511"/>
      <c r="B384" s="490"/>
      <c r="C384" s="483"/>
      <c r="D384" s="487" t="s">
        <v>602</v>
      </c>
      <c r="E384" s="492"/>
      <c r="F384" s="482">
        <f t="shared" ref="F384:Q384" si="88">F376*(F380%)</f>
        <v>50.950494737999996</v>
      </c>
      <c r="G384" s="482">
        <f t="shared" si="88"/>
        <v>61.371750257999999</v>
      </c>
      <c r="H384" s="482">
        <f t="shared" si="88"/>
        <v>76.770479682000001</v>
      </c>
      <c r="I384" s="482">
        <f t="shared" si="88"/>
        <v>83.848284000000007</v>
      </c>
      <c r="J384" s="482">
        <f t="shared" si="88"/>
        <v>83.281067999999991</v>
      </c>
      <c r="K384" s="482">
        <f t="shared" si="88"/>
        <v>82.420846793999999</v>
      </c>
      <c r="L384" s="482">
        <f t="shared" si="88"/>
        <v>65.52</v>
      </c>
      <c r="M384" s="482">
        <f t="shared" si="88"/>
        <v>32.994</v>
      </c>
      <c r="N384" s="482">
        <f t="shared" si="88"/>
        <v>23.634</v>
      </c>
      <c r="O384" s="482">
        <f t="shared" si="88"/>
        <v>18.251999999999999</v>
      </c>
      <c r="P384" s="482">
        <f t="shared" si="88"/>
        <v>16.38</v>
      </c>
      <c r="Q384" s="482">
        <f t="shared" si="88"/>
        <v>23.4</v>
      </c>
      <c r="R384" s="480">
        <f>SUM(F384:Q384)</f>
        <v>618.82292347199996</v>
      </c>
      <c r="S384" s="481">
        <f>R384/12</f>
        <v>51.568576955999994</v>
      </c>
      <c r="T384" s="480">
        <f>MAX(F384:Q384)</f>
        <v>83.848284000000007</v>
      </c>
    </row>
    <row r="385" spans="1:20" ht="33" customHeight="1">
      <c r="A385" s="511"/>
      <c r="B385" s="490"/>
      <c r="C385" s="483"/>
      <c r="D385" s="487" t="s">
        <v>601</v>
      </c>
      <c r="E385" s="492"/>
      <c r="F385" s="482">
        <f>F377*(F381%)</f>
        <v>30.092399999999998</v>
      </c>
      <c r="G385" s="482">
        <v>53.7</v>
      </c>
      <c r="H385" s="482">
        <f t="shared" ref="H385:Q385" si="89">H377*(H381%)</f>
        <v>61.775999999999996</v>
      </c>
      <c r="I385" s="482">
        <f t="shared" si="89"/>
        <v>73.709999999999994</v>
      </c>
      <c r="J385" s="482">
        <f t="shared" si="89"/>
        <v>76.05</v>
      </c>
      <c r="K385" s="482">
        <f t="shared" si="89"/>
        <v>69.03</v>
      </c>
      <c r="L385" s="482">
        <f t="shared" si="89"/>
        <v>48.999600000000001</v>
      </c>
      <c r="M385" s="482">
        <f t="shared" si="89"/>
        <v>30.1422186</v>
      </c>
      <c r="N385" s="482">
        <f t="shared" si="89"/>
        <v>22.698</v>
      </c>
      <c r="O385" s="482">
        <f t="shared" si="89"/>
        <v>18.72</v>
      </c>
      <c r="P385" s="482">
        <f t="shared" si="89"/>
        <v>18.72</v>
      </c>
      <c r="Q385" s="482">
        <f t="shared" si="89"/>
        <v>21.06</v>
      </c>
      <c r="R385" s="480">
        <f>SUM(F385:Q385)</f>
        <v>524.6982185999999</v>
      </c>
      <c r="S385" s="481">
        <f>R385/12</f>
        <v>43.72485154999999</v>
      </c>
      <c r="T385" s="480">
        <f>MAX(F385:Q385)</f>
        <v>76.05</v>
      </c>
    </row>
    <row r="386" spans="1:20" ht="33" customHeight="1">
      <c r="A386" s="511"/>
      <c r="B386" s="490"/>
      <c r="C386" s="483"/>
      <c r="D386" s="486"/>
      <c r="E386" s="492"/>
      <c r="F386" s="482"/>
      <c r="G386" s="482"/>
      <c r="H386" s="482"/>
      <c r="I386" s="482"/>
      <c r="J386" s="482"/>
      <c r="K386" s="482"/>
      <c r="L386" s="482"/>
      <c r="M386" s="482"/>
      <c r="N386" s="482"/>
      <c r="O386" s="482"/>
      <c r="P386" s="482"/>
      <c r="Q386" s="482"/>
      <c r="R386" s="482"/>
      <c r="S386" s="491"/>
      <c r="T386" s="474"/>
    </row>
    <row r="387" spans="1:20" ht="33" customHeight="1">
      <c r="A387" s="511"/>
      <c r="B387" s="490" t="s">
        <v>662</v>
      </c>
      <c r="C387" s="483"/>
      <c r="D387" s="487" t="s">
        <v>603</v>
      </c>
      <c r="E387" s="492" t="s">
        <v>0</v>
      </c>
      <c r="F387" s="482">
        <v>42.95</v>
      </c>
      <c r="G387" s="482">
        <v>52.433999999999997</v>
      </c>
      <c r="H387" s="482">
        <v>60.94</v>
      </c>
      <c r="I387" s="482">
        <v>70.236000000000004</v>
      </c>
      <c r="J387" s="482">
        <v>66.296000000000006</v>
      </c>
      <c r="K387" s="482">
        <v>72.8</v>
      </c>
      <c r="L387" s="482">
        <v>67.191000000000003</v>
      </c>
      <c r="M387" s="482">
        <v>31.317</v>
      </c>
      <c r="N387" s="482">
        <v>21.52</v>
      </c>
      <c r="O387" s="482">
        <v>16.157</v>
      </c>
      <c r="P387" s="482">
        <v>13.898</v>
      </c>
      <c r="Q387" s="482">
        <v>23.334</v>
      </c>
      <c r="R387" s="480">
        <f>SUM(F387:Q387)</f>
        <v>539.07299999999987</v>
      </c>
      <c r="S387" s="481">
        <f>R387/12</f>
        <v>44.922749999999986</v>
      </c>
      <c r="T387" s="480">
        <f>MAX(F387:Q387)</f>
        <v>72.8</v>
      </c>
    </row>
    <row r="388" spans="1:20" ht="33" customHeight="1">
      <c r="A388" s="511"/>
      <c r="B388" s="490"/>
      <c r="C388" s="483"/>
      <c r="D388" s="487" t="s">
        <v>602</v>
      </c>
      <c r="E388" s="492"/>
      <c r="F388" s="482">
        <v>44.970999999999997</v>
      </c>
      <c r="G388" s="482">
        <v>52.936</v>
      </c>
      <c r="H388" s="482">
        <v>67.52</v>
      </c>
      <c r="I388" s="482">
        <v>71.623999999999995</v>
      </c>
      <c r="J388" s="482">
        <v>71.807000000000002</v>
      </c>
      <c r="K388" s="482">
        <v>73.177000000000007</v>
      </c>
      <c r="L388" s="482">
        <f t="shared" ref="L388:Q388" si="90">129.96/6</f>
        <v>21.66</v>
      </c>
      <c r="M388" s="482">
        <f t="shared" si="90"/>
        <v>21.66</v>
      </c>
      <c r="N388" s="482">
        <f t="shared" si="90"/>
        <v>21.66</v>
      </c>
      <c r="O388" s="482">
        <f t="shared" si="90"/>
        <v>21.66</v>
      </c>
      <c r="P388" s="482">
        <f t="shared" si="90"/>
        <v>21.66</v>
      </c>
      <c r="Q388" s="482">
        <f t="shared" si="90"/>
        <v>21.66</v>
      </c>
      <c r="R388" s="480">
        <f>SUM(F388:Q388)</f>
        <v>511.99500000000018</v>
      </c>
      <c r="S388" s="481">
        <f>R388/12</f>
        <v>42.666250000000012</v>
      </c>
      <c r="T388" s="480">
        <f>MAX(F388:Q388)</f>
        <v>73.177000000000007</v>
      </c>
    </row>
    <row r="389" spans="1:20" ht="33" customHeight="1">
      <c r="A389" s="511"/>
      <c r="B389" s="490"/>
      <c r="C389" s="483"/>
      <c r="D389" s="487" t="s">
        <v>601</v>
      </c>
      <c r="E389" s="492"/>
      <c r="F389" s="512">
        <f t="shared" ref="F389:Q389" si="91">F385*(1-0.0223)</f>
        <v>29.421339479999997</v>
      </c>
      <c r="G389" s="512">
        <f t="shared" si="91"/>
        <v>52.502490000000002</v>
      </c>
      <c r="H389" s="512">
        <f t="shared" si="91"/>
        <v>60.398395199999996</v>
      </c>
      <c r="I389" s="512">
        <f t="shared" si="91"/>
        <v>72.066266999999996</v>
      </c>
      <c r="J389" s="512">
        <f t="shared" si="91"/>
        <v>74.354084999999998</v>
      </c>
      <c r="K389" s="512">
        <f t="shared" si="91"/>
        <v>67.490631000000008</v>
      </c>
      <c r="L389" s="512">
        <f t="shared" si="91"/>
        <v>47.906908919999999</v>
      </c>
      <c r="M389" s="512">
        <f t="shared" si="91"/>
        <v>29.470047125219999</v>
      </c>
      <c r="N389" s="512">
        <f t="shared" si="91"/>
        <v>22.1918346</v>
      </c>
      <c r="O389" s="512">
        <f t="shared" si="91"/>
        <v>18.302543999999997</v>
      </c>
      <c r="P389" s="512">
        <f t="shared" si="91"/>
        <v>18.302543999999997</v>
      </c>
      <c r="Q389" s="512">
        <f t="shared" si="91"/>
        <v>20.590361999999999</v>
      </c>
      <c r="R389" s="480">
        <f>SUM(F389:Q389)</f>
        <v>512.99744832521992</v>
      </c>
      <c r="S389" s="481">
        <f>R389/12</f>
        <v>42.749787360434993</v>
      </c>
      <c r="T389" s="480">
        <f>MAX(F389:Q389)</f>
        <v>74.354084999999998</v>
      </c>
    </row>
    <row r="390" spans="1:20" ht="33" customHeight="1">
      <c r="A390" s="511"/>
      <c r="B390" s="490"/>
      <c r="C390" s="483"/>
      <c r="D390" s="486"/>
      <c r="E390" s="492"/>
      <c r="F390" s="482"/>
      <c r="G390" s="482"/>
      <c r="H390" s="482"/>
      <c r="I390" s="482"/>
      <c r="J390" s="482"/>
      <c r="K390" s="482"/>
      <c r="L390" s="482"/>
      <c r="M390" s="482"/>
      <c r="N390" s="482"/>
      <c r="O390" s="482"/>
      <c r="P390" s="482"/>
      <c r="Q390" s="482"/>
      <c r="R390" s="482"/>
      <c r="S390" s="491"/>
      <c r="T390" s="474"/>
    </row>
    <row r="391" spans="1:20" ht="39" customHeight="1">
      <c r="A391" s="511"/>
      <c r="B391" s="490" t="s">
        <v>661</v>
      </c>
      <c r="C391" s="483"/>
      <c r="D391" s="486"/>
      <c r="E391" s="492"/>
      <c r="F391" s="482"/>
      <c r="G391" s="482"/>
      <c r="H391" s="482"/>
      <c r="I391" s="482"/>
      <c r="J391" s="482"/>
      <c r="K391" s="482"/>
      <c r="L391" s="482"/>
      <c r="M391" s="482"/>
      <c r="N391" s="482"/>
      <c r="O391" s="482"/>
      <c r="P391" s="482"/>
      <c r="Q391" s="482"/>
      <c r="R391" s="482"/>
      <c r="S391" s="491"/>
      <c r="T391" s="474"/>
    </row>
    <row r="392" spans="1:20" ht="61.5" customHeight="1">
      <c r="A392" s="511"/>
      <c r="B392" s="490" t="s">
        <v>615</v>
      </c>
      <c r="D392" s="487" t="s">
        <v>603</v>
      </c>
      <c r="E392" s="492" t="s">
        <v>0</v>
      </c>
      <c r="F392" s="482">
        <f t="shared" ref="F392:Q392" si="92">F375+F358+F341</f>
        <v>443.83467300000001</v>
      </c>
      <c r="G392" s="482">
        <f t="shared" si="92"/>
        <v>503.08499799999998</v>
      </c>
      <c r="H392" s="482">
        <f t="shared" si="92"/>
        <v>825.19862899999998</v>
      </c>
      <c r="I392" s="482">
        <f t="shared" si="92"/>
        <v>1294.6028240000001</v>
      </c>
      <c r="J392" s="482">
        <f t="shared" si="92"/>
        <v>1292.9096199999999</v>
      </c>
      <c r="K392" s="482">
        <f t="shared" si="92"/>
        <v>1199.6188749999999</v>
      </c>
      <c r="L392" s="482">
        <f t="shared" si="92"/>
        <v>1204.0042000000001</v>
      </c>
      <c r="M392" s="482">
        <f t="shared" si="92"/>
        <v>527.588843</v>
      </c>
      <c r="N392" s="482">
        <f t="shared" si="92"/>
        <v>282.68809599999997</v>
      </c>
      <c r="O392" s="482">
        <f t="shared" si="92"/>
        <v>147.405235</v>
      </c>
      <c r="P392" s="482">
        <f t="shared" si="92"/>
        <v>150.31324599999999</v>
      </c>
      <c r="Q392" s="482">
        <f t="shared" si="92"/>
        <v>184.21392299999999</v>
      </c>
      <c r="R392" s="489">
        <f>SUM(F392:Q392)</f>
        <v>8055.4631620000009</v>
      </c>
      <c r="S392" s="485">
        <f>R392/12</f>
        <v>671.28859683333337</v>
      </c>
      <c r="T392" s="489">
        <f>MAX(F392:Q392)</f>
        <v>1294.6028240000001</v>
      </c>
    </row>
    <row r="393" spans="1:20" ht="33" customHeight="1">
      <c r="A393" s="511"/>
      <c r="B393" s="490"/>
      <c r="D393" s="487" t="s">
        <v>602</v>
      </c>
      <c r="E393" s="492"/>
      <c r="F393" s="482">
        <f t="shared" ref="F393:Q393" si="93">F376+F359+F342</f>
        <v>415.65235999999999</v>
      </c>
      <c r="G393" s="482">
        <f t="shared" si="93"/>
        <v>560.09429</v>
      </c>
      <c r="H393" s="482">
        <f t="shared" si="93"/>
        <v>816.54268300000012</v>
      </c>
      <c r="I393" s="482">
        <f t="shared" si="93"/>
        <v>1338.9778489999999</v>
      </c>
      <c r="J393" s="482">
        <f t="shared" si="93"/>
        <v>1330.5187729999998</v>
      </c>
      <c r="K393" s="482">
        <f t="shared" si="93"/>
        <v>1198.642173</v>
      </c>
      <c r="L393" s="482">
        <f t="shared" si="93"/>
        <v>1020</v>
      </c>
      <c r="M393" s="482">
        <f t="shared" si="93"/>
        <v>362</v>
      </c>
      <c r="N393" s="482">
        <f t="shared" si="93"/>
        <v>249</v>
      </c>
      <c r="O393" s="482">
        <f t="shared" si="93"/>
        <v>150</v>
      </c>
      <c r="P393" s="482">
        <f t="shared" si="93"/>
        <v>172</v>
      </c>
      <c r="Q393" s="482">
        <f t="shared" si="93"/>
        <v>168</v>
      </c>
      <c r="R393" s="480">
        <f>SUM(F393:Q393)</f>
        <v>7781.4281279999996</v>
      </c>
      <c r="S393" s="481">
        <f>R393/12</f>
        <v>648.45234399999993</v>
      </c>
      <c r="T393" s="480">
        <f>MAX(F393:Q393)</f>
        <v>1338.9778489999999</v>
      </c>
    </row>
    <row r="394" spans="1:20" ht="33" customHeight="1">
      <c r="A394" s="511"/>
      <c r="B394" s="490"/>
      <c r="D394" s="487" t="s">
        <v>601</v>
      </c>
      <c r="E394" s="492"/>
      <c r="F394" s="482">
        <f t="shared" ref="F394:Q394" si="94">F377+F360+F343</f>
        <v>265.3</v>
      </c>
      <c r="G394" s="482">
        <f t="shared" si="94"/>
        <v>604</v>
      </c>
      <c r="H394" s="482">
        <f t="shared" si="94"/>
        <v>819</v>
      </c>
      <c r="I394" s="482">
        <f t="shared" si="94"/>
        <v>1309</v>
      </c>
      <c r="J394" s="482">
        <f t="shared" si="94"/>
        <v>1247</v>
      </c>
      <c r="K394" s="482">
        <f t="shared" si="94"/>
        <v>1135.2</v>
      </c>
      <c r="L394" s="482">
        <f t="shared" si="94"/>
        <v>853.4</v>
      </c>
      <c r="M394" s="482">
        <f t="shared" si="94"/>
        <v>423.81290000000001</v>
      </c>
      <c r="N394" s="482">
        <f t="shared" si="94"/>
        <v>260.17099999999999</v>
      </c>
      <c r="O394" s="482">
        <f t="shared" si="94"/>
        <v>143.9</v>
      </c>
      <c r="P394" s="482">
        <f t="shared" si="94"/>
        <v>153</v>
      </c>
      <c r="Q394" s="482">
        <f t="shared" si="94"/>
        <v>172</v>
      </c>
      <c r="R394" s="480">
        <f>SUM(F394:Q394)</f>
        <v>7385.7838999999994</v>
      </c>
      <c r="S394" s="481">
        <f>R394/12</f>
        <v>615.48199166666666</v>
      </c>
      <c r="T394" s="480">
        <f>MAX(F394:Q394)</f>
        <v>1309</v>
      </c>
    </row>
    <row r="395" spans="1:20" ht="33" customHeight="1">
      <c r="A395" s="511"/>
      <c r="B395" s="490"/>
      <c r="D395" s="486"/>
      <c r="E395" s="492"/>
      <c r="F395" s="482"/>
      <c r="G395" s="482"/>
      <c r="H395" s="482"/>
      <c r="I395" s="482"/>
      <c r="J395" s="482"/>
      <c r="K395" s="482"/>
      <c r="L395" s="482"/>
      <c r="M395" s="482"/>
      <c r="N395" s="482"/>
      <c r="O395" s="482"/>
      <c r="P395" s="482"/>
      <c r="Q395" s="482"/>
      <c r="R395" s="482"/>
      <c r="S395" s="491"/>
      <c r="T395" s="474"/>
    </row>
    <row r="396" spans="1:20" ht="33" customHeight="1">
      <c r="A396" s="511"/>
      <c r="B396" s="490" t="s">
        <v>659</v>
      </c>
      <c r="D396" s="487" t="s">
        <v>603</v>
      </c>
      <c r="E396" s="492" t="s">
        <v>0</v>
      </c>
      <c r="F396" s="482">
        <f t="shared" ref="F396:Q396" si="95">F387+F370+F353</f>
        <v>59.088000000000001</v>
      </c>
      <c r="G396" s="482">
        <f t="shared" si="95"/>
        <v>73.658000000000001</v>
      </c>
      <c r="H396" s="482">
        <f t="shared" si="95"/>
        <v>103.37</v>
      </c>
      <c r="I396" s="482">
        <f t="shared" si="95"/>
        <v>142.13600000000002</v>
      </c>
      <c r="J396" s="482">
        <f t="shared" si="95"/>
        <v>139.178</v>
      </c>
      <c r="K396" s="482">
        <f t="shared" si="95"/>
        <v>144.559</v>
      </c>
      <c r="L396" s="482">
        <f t="shared" si="95"/>
        <v>141.80799999999999</v>
      </c>
      <c r="M396" s="482">
        <f t="shared" si="95"/>
        <v>66.563999999999993</v>
      </c>
      <c r="N396" s="482">
        <f t="shared" si="95"/>
        <v>39.233999999999995</v>
      </c>
      <c r="O396" s="482">
        <f t="shared" si="95"/>
        <v>24.048000000000002</v>
      </c>
      <c r="P396" s="482">
        <f t="shared" si="95"/>
        <v>17.201000000000001</v>
      </c>
      <c r="Q396" s="482">
        <f t="shared" si="95"/>
        <v>30.891000000000002</v>
      </c>
      <c r="R396" s="480">
        <f>SUM(F396:Q396)</f>
        <v>981.73500000000001</v>
      </c>
      <c r="S396" s="485">
        <f>R396/12</f>
        <v>81.811250000000001</v>
      </c>
      <c r="T396" s="489">
        <f>MAX(F396:Q396)</f>
        <v>144.559</v>
      </c>
    </row>
    <row r="397" spans="1:20" ht="33" customHeight="1">
      <c r="A397" s="511"/>
      <c r="B397" s="490"/>
      <c r="D397" s="487" t="s">
        <v>602</v>
      </c>
      <c r="E397" s="492"/>
      <c r="F397" s="482">
        <f t="shared" ref="F397:Q397" si="96">F388+F371+F354</f>
        <v>67.521000000000001</v>
      </c>
      <c r="G397" s="482">
        <f t="shared" si="96"/>
        <v>79.028999999999996</v>
      </c>
      <c r="H397" s="482">
        <f t="shared" si="96"/>
        <v>107.44</v>
      </c>
      <c r="I397" s="482">
        <f t="shared" si="96"/>
        <v>146.48499999999999</v>
      </c>
      <c r="J397" s="482">
        <f t="shared" si="96"/>
        <v>145.61500000000001</v>
      </c>
      <c r="K397" s="482">
        <f t="shared" si="96"/>
        <v>138.17500000000001</v>
      </c>
      <c r="L397" s="482">
        <f t="shared" si="96"/>
        <v>37.423333333333332</v>
      </c>
      <c r="M397" s="482">
        <f t="shared" si="96"/>
        <v>37.423333333333332</v>
      </c>
      <c r="N397" s="482">
        <f t="shared" si="96"/>
        <v>37.423333333333332</v>
      </c>
      <c r="O397" s="482">
        <f t="shared" si="96"/>
        <v>37.423333333333332</v>
      </c>
      <c r="P397" s="482">
        <f t="shared" si="96"/>
        <v>37.423333333333332</v>
      </c>
      <c r="Q397" s="482">
        <f t="shared" si="96"/>
        <v>37.423333333333332</v>
      </c>
      <c r="R397" s="480">
        <f>SUM(F397:Q397)</f>
        <v>908.80499999999984</v>
      </c>
      <c r="S397" s="481">
        <f>R397/12</f>
        <v>75.733749999999986</v>
      </c>
      <c r="T397" s="480">
        <f>MAX(F397:Q397)</f>
        <v>146.48499999999999</v>
      </c>
    </row>
    <row r="398" spans="1:20" ht="33" customHeight="1">
      <c r="A398" s="511"/>
      <c r="B398" s="490"/>
      <c r="D398" s="487" t="s">
        <v>601</v>
      </c>
      <c r="E398" s="492"/>
      <c r="F398" s="512">
        <f t="shared" ref="F398:Q398" si="97">F389+F372+F355</f>
        <v>42.264624206999997</v>
      </c>
      <c r="G398" s="512">
        <f t="shared" si="97"/>
        <v>79.175270009999991</v>
      </c>
      <c r="H398" s="512">
        <f t="shared" si="97"/>
        <v>97.983929549999999</v>
      </c>
      <c r="I398" s="512">
        <f t="shared" si="97"/>
        <v>142.83523294</v>
      </c>
      <c r="J398" s="512">
        <f t="shared" si="97"/>
        <v>142.76776330000001</v>
      </c>
      <c r="K398" s="512">
        <f t="shared" si="97"/>
        <v>129.28165515000001</v>
      </c>
      <c r="L398" s="512">
        <f t="shared" si="97"/>
        <v>100.88383056000001</v>
      </c>
      <c r="M398" s="512">
        <f t="shared" si="97"/>
        <v>56.763691775220003</v>
      </c>
      <c r="N398" s="512">
        <f t="shared" si="97"/>
        <v>38.69962930925</v>
      </c>
      <c r="O398" s="512">
        <f t="shared" si="97"/>
        <v>25.669833958999998</v>
      </c>
      <c r="P398" s="512">
        <f t="shared" si="97"/>
        <v>27.024339929999996</v>
      </c>
      <c r="Q398" s="512">
        <f t="shared" si="97"/>
        <v>30.651779219999998</v>
      </c>
      <c r="R398" s="480">
        <f>SUM(F398:Q398)</f>
        <v>914.0015799104699</v>
      </c>
      <c r="S398" s="481">
        <f>R398/12</f>
        <v>76.166798325872492</v>
      </c>
      <c r="T398" s="480">
        <f>MAX(F398:Q398)</f>
        <v>142.83523294</v>
      </c>
    </row>
    <row r="399" spans="1:20" ht="33" customHeight="1">
      <c r="A399" s="511"/>
      <c r="B399" s="490"/>
      <c r="D399" s="486"/>
      <c r="E399" s="492"/>
      <c r="F399" s="482"/>
      <c r="G399" s="482"/>
      <c r="H399" s="482"/>
      <c r="I399" s="482"/>
      <c r="J399" s="482"/>
      <c r="K399" s="482"/>
      <c r="L399" s="482"/>
      <c r="M399" s="482"/>
      <c r="N399" s="482"/>
      <c r="O399" s="482"/>
      <c r="P399" s="482"/>
      <c r="Q399" s="482"/>
      <c r="R399" s="482"/>
      <c r="S399" s="491"/>
      <c r="T399" s="474"/>
    </row>
    <row r="400" spans="1:20" ht="63.75" customHeight="1">
      <c r="A400" s="511"/>
      <c r="B400" s="490" t="s">
        <v>660</v>
      </c>
      <c r="C400" s="483"/>
      <c r="D400" s="486"/>
      <c r="E400" s="492"/>
      <c r="F400" s="482"/>
      <c r="G400" s="482"/>
      <c r="H400" s="482"/>
      <c r="I400" s="482"/>
      <c r="J400" s="482"/>
      <c r="K400" s="482"/>
      <c r="L400" s="482"/>
      <c r="M400" s="482"/>
      <c r="N400" s="482"/>
      <c r="O400" s="482"/>
      <c r="P400" s="482"/>
      <c r="Q400" s="482"/>
      <c r="R400" s="482"/>
      <c r="S400" s="491"/>
      <c r="T400" s="474"/>
    </row>
    <row r="401" spans="1:20" ht="42.75" customHeight="1">
      <c r="A401" s="511"/>
      <c r="B401" s="490" t="s">
        <v>615</v>
      </c>
      <c r="D401" s="487" t="s">
        <v>603</v>
      </c>
      <c r="E401" s="492" t="s">
        <v>0</v>
      </c>
      <c r="F401" s="482">
        <f t="shared" ref="F401:Q401" si="98">F392+F332</f>
        <v>4768.0294659570009</v>
      </c>
      <c r="G401" s="482">
        <f t="shared" si="98"/>
        <v>5440.3328988149997</v>
      </c>
      <c r="H401" s="482">
        <f t="shared" si="98"/>
        <v>5695.2270520172005</v>
      </c>
      <c r="I401" s="482">
        <f t="shared" si="98"/>
        <v>6104.8451984740004</v>
      </c>
      <c r="J401" s="482">
        <f t="shared" si="98"/>
        <v>6097.4074899589996</v>
      </c>
      <c r="K401" s="482">
        <f t="shared" si="98"/>
        <v>5497.389644545</v>
      </c>
      <c r="L401" s="482">
        <f t="shared" si="98"/>
        <v>5619.9114751100005</v>
      </c>
      <c r="M401" s="482">
        <f t="shared" si="98"/>
        <v>5064.9499162819993</v>
      </c>
      <c r="N401" s="482">
        <f t="shared" si="98"/>
        <v>5205.801650206</v>
      </c>
      <c r="O401" s="482">
        <f t="shared" si="98"/>
        <v>5115.7114517170003</v>
      </c>
      <c r="P401" s="482">
        <f t="shared" si="98"/>
        <v>4719.6491175599995</v>
      </c>
      <c r="Q401" s="482">
        <f t="shared" si="98"/>
        <v>5304.4283775169997</v>
      </c>
      <c r="R401" s="489">
        <f>SUM(F401:Q401)</f>
        <v>64633.683738159198</v>
      </c>
      <c r="S401" s="485">
        <f>R401/12</f>
        <v>5386.1403115132662</v>
      </c>
      <c r="T401" s="489">
        <f>MAX(F401:Q401)</f>
        <v>6104.8451984740004</v>
      </c>
    </row>
    <row r="402" spans="1:20" ht="33" customHeight="1">
      <c r="A402" s="511"/>
      <c r="B402" s="490"/>
      <c r="D402" s="487" t="s">
        <v>602</v>
      </c>
      <c r="E402" s="492"/>
      <c r="F402" s="482">
        <f t="shared" ref="F402:Q402" si="99">F393+F333</f>
        <v>4929.1644228269997</v>
      </c>
      <c r="G402" s="482">
        <f t="shared" si="99"/>
        <v>5542.5576499906001</v>
      </c>
      <c r="H402" s="482">
        <f t="shared" si="99"/>
        <v>5383.4956871033992</v>
      </c>
      <c r="I402" s="482">
        <f t="shared" si="99"/>
        <v>5874.9011038950002</v>
      </c>
      <c r="J402" s="482">
        <f t="shared" si="99"/>
        <v>5926.988904154</v>
      </c>
      <c r="K402" s="482">
        <f t="shared" si="99"/>
        <v>5568.8489319780001</v>
      </c>
      <c r="L402" s="482">
        <f t="shared" si="99"/>
        <v>5641.152927000001</v>
      </c>
      <c r="M402" s="482">
        <f t="shared" si="99"/>
        <v>5051.6955650000009</v>
      </c>
      <c r="N402" s="482">
        <f t="shared" si="99"/>
        <v>4938.6955650000009</v>
      </c>
      <c r="O402" s="482">
        <f t="shared" si="99"/>
        <v>4839.6955650000009</v>
      </c>
      <c r="P402" s="482">
        <f t="shared" si="99"/>
        <v>4861.6955650000009</v>
      </c>
      <c r="Q402" s="482">
        <f t="shared" si="99"/>
        <v>4857.6955650000009</v>
      </c>
      <c r="R402" s="480">
        <f>SUM(F402:Q402)</f>
        <v>63416.587451948013</v>
      </c>
      <c r="S402" s="481">
        <f>R402/12</f>
        <v>5284.7156209956675</v>
      </c>
      <c r="T402" s="480">
        <f>MAX(F402:Q402)</f>
        <v>5926.988904154</v>
      </c>
    </row>
    <row r="403" spans="1:20" ht="33" customHeight="1">
      <c r="A403" s="511"/>
      <c r="B403" s="490"/>
      <c r="D403" s="487" t="s">
        <v>601</v>
      </c>
      <c r="E403" s="492"/>
      <c r="F403" s="482">
        <f t="shared" ref="F403:Q403" si="100">F394+F334</f>
        <v>5364.2463399999997</v>
      </c>
      <c r="G403" s="482">
        <f t="shared" si="100"/>
        <v>5702.9463399999995</v>
      </c>
      <c r="H403" s="482">
        <f t="shared" si="100"/>
        <v>5917.9463399999995</v>
      </c>
      <c r="I403" s="482">
        <f t="shared" si="100"/>
        <v>6407.9463399999995</v>
      </c>
      <c r="J403" s="482">
        <f t="shared" si="100"/>
        <v>6345.9463399999995</v>
      </c>
      <c r="K403" s="482">
        <f t="shared" si="100"/>
        <v>6234.1463399999993</v>
      </c>
      <c r="L403" s="482">
        <f t="shared" si="100"/>
        <v>5952.3463399999991</v>
      </c>
      <c r="M403" s="482">
        <f t="shared" si="100"/>
        <v>5522.7592399999994</v>
      </c>
      <c r="N403" s="482">
        <f t="shared" si="100"/>
        <v>5359.1173399999998</v>
      </c>
      <c r="O403" s="482">
        <f t="shared" si="100"/>
        <v>5242.8463399999991</v>
      </c>
      <c r="P403" s="482">
        <f t="shared" si="100"/>
        <v>5251.9463399999995</v>
      </c>
      <c r="Q403" s="482">
        <f t="shared" si="100"/>
        <v>5270.9463399999995</v>
      </c>
      <c r="R403" s="480">
        <f>SUM(F403:Q403)</f>
        <v>68573.139979999993</v>
      </c>
      <c r="S403" s="481">
        <f>R403/12</f>
        <v>5714.4283316666661</v>
      </c>
      <c r="T403" s="480">
        <f>MAX(F403:Q403)</f>
        <v>6407.9463399999995</v>
      </c>
    </row>
    <row r="404" spans="1:20" ht="33" customHeight="1">
      <c r="A404" s="511"/>
      <c r="B404" s="490"/>
      <c r="D404" s="486"/>
      <c r="E404" s="492"/>
      <c r="F404" s="482"/>
      <c r="G404" s="482"/>
      <c r="H404" s="482"/>
      <c r="I404" s="482"/>
      <c r="J404" s="482"/>
      <c r="K404" s="482"/>
      <c r="L404" s="482"/>
      <c r="M404" s="482"/>
      <c r="N404" s="482"/>
      <c r="O404" s="482"/>
      <c r="P404" s="482"/>
      <c r="Q404" s="482"/>
      <c r="R404" s="482"/>
      <c r="S404" s="491"/>
      <c r="T404" s="474"/>
    </row>
    <row r="405" spans="1:20" ht="42" customHeight="1">
      <c r="A405" s="511"/>
      <c r="B405" s="490" t="s">
        <v>659</v>
      </c>
      <c r="D405" s="487" t="s">
        <v>603</v>
      </c>
      <c r="E405" s="492" t="s">
        <v>0</v>
      </c>
      <c r="F405" s="482">
        <f t="shared" ref="F405:Q405" si="101">F396+F336</f>
        <v>671.20999999999992</v>
      </c>
      <c r="G405" s="482">
        <f t="shared" si="101"/>
        <v>759.51900000000001</v>
      </c>
      <c r="H405" s="482">
        <f t="shared" si="101"/>
        <v>822.91</v>
      </c>
      <c r="I405" s="482">
        <f t="shared" si="101"/>
        <v>906.62699999999995</v>
      </c>
      <c r="J405" s="482">
        <f t="shared" si="101"/>
        <v>747.02599999999995</v>
      </c>
      <c r="K405" s="482">
        <f t="shared" si="101"/>
        <v>744.82600000000002</v>
      </c>
      <c r="L405" s="482">
        <f t="shared" si="101"/>
        <v>668.33600000000001</v>
      </c>
      <c r="M405" s="482">
        <f t="shared" si="101"/>
        <v>624.43799999999999</v>
      </c>
      <c r="N405" s="482">
        <f t="shared" si="101"/>
        <v>541.39199999999994</v>
      </c>
      <c r="O405" s="482">
        <f t="shared" si="101"/>
        <v>578.79100000000005</v>
      </c>
      <c r="P405" s="482">
        <f t="shared" si="101"/>
        <v>471.66000000000008</v>
      </c>
      <c r="Q405" s="482">
        <f t="shared" si="101"/>
        <v>583.93399999999997</v>
      </c>
      <c r="R405" s="480">
        <f>SUM(F405:Q405)</f>
        <v>8120.6689999999999</v>
      </c>
      <c r="S405" s="485">
        <f>R405/12</f>
        <v>676.72241666666662</v>
      </c>
      <c r="T405" s="489">
        <f>MAX(F405:Q405)</f>
        <v>906.62699999999995</v>
      </c>
    </row>
    <row r="406" spans="1:20" ht="33" customHeight="1">
      <c r="A406" s="511"/>
      <c r="B406" s="490"/>
      <c r="D406" s="487" t="s">
        <v>602</v>
      </c>
      <c r="E406" s="492"/>
      <c r="F406" s="482">
        <f t="shared" ref="F406:Q406" si="102">F397+F337</f>
        <v>673.45100000000002</v>
      </c>
      <c r="G406" s="482">
        <f t="shared" si="102"/>
        <v>773.41300000000001</v>
      </c>
      <c r="H406" s="482">
        <f t="shared" si="102"/>
        <v>539.46</v>
      </c>
      <c r="I406" s="482">
        <f t="shared" si="102"/>
        <v>675.71199999999999</v>
      </c>
      <c r="J406" s="482">
        <f t="shared" si="102"/>
        <v>792.13300000000004</v>
      </c>
      <c r="K406" s="482">
        <f t="shared" si="102"/>
        <v>871.14899999999989</v>
      </c>
      <c r="L406" s="482">
        <f t="shared" si="102"/>
        <v>644.26666666666665</v>
      </c>
      <c r="M406" s="482">
        <f t="shared" si="102"/>
        <v>644.26666666666665</v>
      </c>
      <c r="N406" s="482">
        <f t="shared" si="102"/>
        <v>644.26666666666665</v>
      </c>
      <c r="O406" s="482">
        <f t="shared" si="102"/>
        <v>644.26666666666665</v>
      </c>
      <c r="P406" s="482">
        <f t="shared" si="102"/>
        <v>644.26666666666665</v>
      </c>
      <c r="Q406" s="482">
        <f t="shared" si="102"/>
        <v>644.26666666666665</v>
      </c>
      <c r="R406" s="480">
        <f>SUM(F406:Q406)</f>
        <v>8190.9179999999978</v>
      </c>
      <c r="S406" s="481">
        <f>R406/12</f>
        <v>682.57649999999978</v>
      </c>
      <c r="T406" s="480">
        <f>MAX(F406:Q406)</f>
        <v>871.14899999999989</v>
      </c>
    </row>
    <row r="407" spans="1:20" ht="33" customHeight="1">
      <c r="A407" s="511"/>
      <c r="B407" s="490"/>
      <c r="D407" s="487" t="s">
        <v>601</v>
      </c>
      <c r="E407" s="492"/>
      <c r="F407" s="512">
        <f t="shared" ref="F407:Q407" si="103">F398+F338</f>
        <v>732.39888468661434</v>
      </c>
      <c r="G407" s="512">
        <f t="shared" si="103"/>
        <v>769.3095304896143</v>
      </c>
      <c r="H407" s="512">
        <f t="shared" si="103"/>
        <v>788.11819002961431</v>
      </c>
      <c r="I407" s="512">
        <f t="shared" si="103"/>
        <v>832.96949341961431</v>
      </c>
      <c r="J407" s="512">
        <f t="shared" si="103"/>
        <v>832.90202377961441</v>
      </c>
      <c r="K407" s="512">
        <f t="shared" si="103"/>
        <v>819.41591562961435</v>
      </c>
      <c r="L407" s="512">
        <f t="shared" si="103"/>
        <v>791.01809103961432</v>
      </c>
      <c r="M407" s="512">
        <f t="shared" si="103"/>
        <v>746.89795225483431</v>
      </c>
      <c r="N407" s="512">
        <f t="shared" si="103"/>
        <v>728.83388978886433</v>
      </c>
      <c r="O407" s="512">
        <f t="shared" si="103"/>
        <v>715.80409443861436</v>
      </c>
      <c r="P407" s="512">
        <f t="shared" si="103"/>
        <v>717.15860040961434</v>
      </c>
      <c r="Q407" s="512">
        <f t="shared" si="103"/>
        <v>720.78603969961432</v>
      </c>
      <c r="R407" s="480">
        <f>SUM(F407:Q407)+0.28</f>
        <v>9195.8927056658413</v>
      </c>
      <c r="S407" s="481">
        <f>R407/12</f>
        <v>766.32439213882014</v>
      </c>
      <c r="T407" s="480">
        <f>MAX(F407:Q407)</f>
        <v>832.96949341961431</v>
      </c>
    </row>
    <row r="408" spans="1:20" ht="33" customHeight="1">
      <c r="A408" s="511"/>
      <c r="B408" s="490"/>
      <c r="D408" s="486"/>
      <c r="E408" s="492"/>
      <c r="F408" s="482"/>
      <c r="G408" s="482"/>
      <c r="H408" s="482"/>
      <c r="I408" s="482"/>
      <c r="J408" s="482"/>
      <c r="K408" s="482"/>
      <c r="L408" s="482"/>
      <c r="M408" s="482"/>
      <c r="N408" s="482"/>
      <c r="O408" s="482"/>
      <c r="P408" s="482"/>
      <c r="Q408" s="482"/>
      <c r="R408" s="482"/>
      <c r="S408" s="491"/>
      <c r="T408" s="474"/>
    </row>
    <row r="409" spans="1:20" ht="75.75" customHeight="1">
      <c r="A409" s="511"/>
      <c r="B409" s="490" t="s">
        <v>658</v>
      </c>
      <c r="D409" s="486"/>
      <c r="E409" s="492"/>
      <c r="F409" s="482"/>
      <c r="G409" s="482"/>
      <c r="H409" s="482"/>
      <c r="I409" s="482"/>
      <c r="J409" s="482"/>
      <c r="K409" s="482"/>
      <c r="L409" s="482"/>
      <c r="M409" s="482"/>
      <c r="N409" s="482"/>
      <c r="O409" s="482"/>
      <c r="P409" s="482"/>
      <c r="Q409" s="482"/>
      <c r="R409" s="482"/>
      <c r="S409" s="491"/>
      <c r="T409" s="474"/>
    </row>
    <row r="410" spans="1:20" ht="33" customHeight="1">
      <c r="A410" s="511">
        <v>22</v>
      </c>
      <c r="B410" s="490" t="s">
        <v>657</v>
      </c>
      <c r="D410" s="486"/>
      <c r="E410" s="492"/>
      <c r="F410" s="482"/>
      <c r="G410" s="482"/>
      <c r="H410" s="482"/>
      <c r="I410" s="482"/>
      <c r="J410" s="482"/>
      <c r="K410" s="482"/>
      <c r="L410" s="482"/>
      <c r="M410" s="482"/>
      <c r="N410" s="482"/>
      <c r="O410" s="482"/>
      <c r="P410" s="482"/>
      <c r="Q410" s="482"/>
      <c r="R410" s="482"/>
      <c r="S410" s="491"/>
      <c r="T410" s="474"/>
    </row>
    <row r="411" spans="1:20" ht="33" customHeight="1">
      <c r="B411" s="490" t="s">
        <v>656</v>
      </c>
      <c r="C411" s="492"/>
      <c r="D411" s="486"/>
      <c r="E411" s="502"/>
      <c r="F411" s="482"/>
      <c r="G411" s="482"/>
      <c r="H411" s="482"/>
      <c r="I411" s="482"/>
      <c r="J411" s="482"/>
      <c r="K411" s="482"/>
      <c r="L411" s="482"/>
      <c r="M411" s="482"/>
      <c r="N411" s="482"/>
      <c r="O411" s="482"/>
      <c r="P411" s="482"/>
      <c r="Q411" s="482"/>
      <c r="R411" s="482"/>
      <c r="S411" s="491"/>
      <c r="T411" s="474"/>
    </row>
    <row r="412" spans="1:20" ht="38.25" customHeight="1">
      <c r="A412" s="510"/>
      <c r="B412" s="490" t="s">
        <v>615</v>
      </c>
      <c r="D412" s="487" t="s">
        <v>603</v>
      </c>
      <c r="E412" s="492" t="s">
        <v>0</v>
      </c>
      <c r="F412" s="482">
        <v>2.403</v>
      </c>
      <c r="G412" s="482">
        <v>2.423</v>
      </c>
      <c r="H412" s="482">
        <v>2.2200000000000002</v>
      </c>
      <c r="I412" s="482">
        <v>1.4970000000000001</v>
      </c>
      <c r="J412" s="482">
        <v>2.2440000000000002</v>
      </c>
      <c r="K412" s="482">
        <v>0</v>
      </c>
      <c r="L412" s="482">
        <v>0</v>
      </c>
      <c r="M412" s="482">
        <v>1.9179999999999999</v>
      </c>
      <c r="N412" s="482">
        <v>2.133</v>
      </c>
      <c r="O412" s="482">
        <v>2.359</v>
      </c>
      <c r="P412" s="482">
        <v>2.1230000000000002</v>
      </c>
      <c r="Q412" s="482">
        <v>0</v>
      </c>
      <c r="R412" s="480">
        <f>SUM(F412:Q412)</f>
        <v>19.320000000000004</v>
      </c>
      <c r="S412" s="481">
        <f>R412/12</f>
        <v>1.6100000000000003</v>
      </c>
      <c r="T412" s="480">
        <f>MAX(F412:Q412)</f>
        <v>2.423</v>
      </c>
    </row>
    <row r="413" spans="1:20" ht="33" customHeight="1">
      <c r="B413" s="490"/>
      <c r="D413" s="487" t="s">
        <v>602</v>
      </c>
      <c r="E413" s="492"/>
      <c r="F413" s="482">
        <v>2.8650000000000002</v>
      </c>
      <c r="G413" s="482">
        <v>2.5779999999999998</v>
      </c>
      <c r="H413" s="482">
        <v>2.93</v>
      </c>
      <c r="I413" s="482">
        <v>2.3210000000000002</v>
      </c>
      <c r="J413" s="482">
        <v>2.8690000000000002</v>
      </c>
      <c r="K413" s="482">
        <v>2.4359999999999999</v>
      </c>
      <c r="L413" s="482">
        <v>0</v>
      </c>
      <c r="M413" s="482">
        <v>0</v>
      </c>
      <c r="N413" s="482">
        <v>0</v>
      </c>
      <c r="O413" s="482">
        <v>0</v>
      </c>
      <c r="P413" s="482">
        <v>0</v>
      </c>
      <c r="Q413" s="482">
        <v>0</v>
      </c>
      <c r="R413" s="480">
        <f>SUM(F413:Q413)</f>
        <v>15.998999999999999</v>
      </c>
      <c r="S413" s="481">
        <f>R413/12</f>
        <v>1.3332499999999998</v>
      </c>
      <c r="T413" s="480">
        <f>MAX(F413:Q413)</f>
        <v>2.93</v>
      </c>
    </row>
    <row r="414" spans="1:20" ht="33" customHeight="1">
      <c r="B414" s="495"/>
      <c r="D414" s="487" t="s">
        <v>601</v>
      </c>
      <c r="E414" s="492"/>
      <c r="F414" s="482">
        <v>0</v>
      </c>
      <c r="G414" s="482">
        <v>0</v>
      </c>
      <c r="H414" s="482">
        <v>0</v>
      </c>
      <c r="I414" s="482">
        <v>0</v>
      </c>
      <c r="J414" s="482">
        <v>0</v>
      </c>
      <c r="K414" s="482">
        <v>0</v>
      </c>
      <c r="L414" s="482">
        <v>0</v>
      </c>
      <c r="M414" s="482">
        <v>0</v>
      </c>
      <c r="N414" s="482">
        <v>0</v>
      </c>
      <c r="O414" s="482">
        <v>0</v>
      </c>
      <c r="P414" s="482">
        <v>0</v>
      </c>
      <c r="Q414" s="482">
        <v>0</v>
      </c>
      <c r="R414" s="480">
        <f>SUM(F414:Q414)</f>
        <v>0</v>
      </c>
      <c r="S414" s="481">
        <f>R414/12</f>
        <v>0</v>
      </c>
      <c r="T414" s="480">
        <f>MAX(F414:Q414)</f>
        <v>0</v>
      </c>
    </row>
    <row r="415" spans="1:20" ht="33" customHeight="1">
      <c r="B415" s="490" t="s">
        <v>655</v>
      </c>
      <c r="D415" s="486"/>
      <c r="E415" s="492"/>
      <c r="F415" s="482"/>
      <c r="G415" s="482"/>
      <c r="H415" s="482"/>
      <c r="I415" s="482"/>
      <c r="J415" s="482"/>
      <c r="K415" s="482"/>
      <c r="L415" s="482"/>
      <c r="M415" s="482"/>
      <c r="N415" s="482"/>
      <c r="O415" s="482"/>
      <c r="P415" s="482"/>
      <c r="Q415" s="482"/>
      <c r="R415" s="482"/>
      <c r="S415" s="491"/>
      <c r="T415" s="502"/>
    </row>
    <row r="416" spans="1:20" ht="60.75" customHeight="1">
      <c r="B416" s="490" t="s">
        <v>615</v>
      </c>
      <c r="D416" s="487" t="s">
        <v>603</v>
      </c>
      <c r="E416" s="492" t="s">
        <v>0</v>
      </c>
      <c r="F416" s="482">
        <v>1.2929999999999999</v>
      </c>
      <c r="G416" s="482">
        <v>1.4970000000000001</v>
      </c>
      <c r="H416" s="482">
        <v>1.92</v>
      </c>
      <c r="I416" s="482">
        <v>1.8129999999999999</v>
      </c>
      <c r="J416" s="482">
        <v>1.798</v>
      </c>
      <c r="K416" s="482">
        <v>1.4730000000000001</v>
      </c>
      <c r="L416" s="482">
        <v>1.5509999999999999</v>
      </c>
      <c r="M416" s="482">
        <v>1.7230000000000001</v>
      </c>
      <c r="N416" s="482">
        <v>2.117</v>
      </c>
      <c r="O416" s="482">
        <v>1.8740000000000001</v>
      </c>
      <c r="P416" s="482">
        <v>1.673</v>
      </c>
      <c r="Q416" s="482">
        <v>1.69</v>
      </c>
      <c r="R416" s="480">
        <f>SUM(F416:Q416)</f>
        <v>20.422000000000001</v>
      </c>
      <c r="S416" s="481">
        <f>R416/12</f>
        <v>1.7018333333333333</v>
      </c>
      <c r="T416" s="480">
        <f>MAX(F416:Q416)</f>
        <v>2.117</v>
      </c>
    </row>
    <row r="417" spans="1:20" ht="33" customHeight="1">
      <c r="B417" s="490"/>
      <c r="D417" s="487" t="s">
        <v>602</v>
      </c>
      <c r="E417" s="492"/>
      <c r="F417" s="482">
        <v>2.133</v>
      </c>
      <c r="G417" s="482">
        <v>2.0379999999999998</v>
      </c>
      <c r="H417" s="482">
        <v>1.49</v>
      </c>
      <c r="I417" s="482">
        <v>1.649</v>
      </c>
      <c r="J417" s="482">
        <v>1.738</v>
      </c>
      <c r="K417" s="482">
        <v>1.276</v>
      </c>
      <c r="L417" s="482">
        <v>0</v>
      </c>
      <c r="M417" s="482">
        <v>0</v>
      </c>
      <c r="N417" s="482">
        <v>0</v>
      </c>
      <c r="O417" s="482">
        <v>0</v>
      </c>
      <c r="P417" s="482">
        <v>0</v>
      </c>
      <c r="Q417" s="482">
        <v>0</v>
      </c>
      <c r="R417" s="480">
        <f>SUM(F417:Q417)</f>
        <v>10.324</v>
      </c>
      <c r="S417" s="481">
        <f>R417/12</f>
        <v>0.86033333333333328</v>
      </c>
      <c r="T417" s="480">
        <f>MAX(F417:Q417)</f>
        <v>2.133</v>
      </c>
    </row>
    <row r="418" spans="1:20" ht="33" customHeight="1">
      <c r="B418" s="495"/>
      <c r="D418" s="487" t="s">
        <v>601</v>
      </c>
      <c r="E418" s="492"/>
      <c r="F418" s="494"/>
      <c r="G418" s="494"/>
      <c r="H418" s="494"/>
      <c r="I418" s="494"/>
      <c r="J418" s="494"/>
      <c r="K418" s="494"/>
      <c r="L418" s="494"/>
      <c r="M418" s="494"/>
      <c r="N418" s="494"/>
      <c r="O418" s="494"/>
      <c r="P418" s="494"/>
      <c r="Q418" s="494"/>
      <c r="R418" s="480">
        <f>SUM(F418:Q418)</f>
        <v>0</v>
      </c>
      <c r="S418" s="481">
        <f>R418/12</f>
        <v>0</v>
      </c>
      <c r="T418" s="480">
        <f>MAX(F418:Q418)</f>
        <v>0</v>
      </c>
    </row>
    <row r="419" spans="1:20" ht="33" customHeight="1">
      <c r="A419" s="473"/>
      <c r="B419" s="490" t="s">
        <v>654</v>
      </c>
      <c r="D419" s="486"/>
      <c r="E419" s="509"/>
      <c r="F419" s="482"/>
      <c r="G419" s="482"/>
      <c r="H419" s="482"/>
      <c r="I419" s="482"/>
      <c r="J419" s="482"/>
      <c r="K419" s="482"/>
      <c r="L419" s="482"/>
      <c r="M419" s="482"/>
      <c r="N419" s="482"/>
      <c r="O419" s="482"/>
      <c r="P419" s="482"/>
      <c r="Q419" s="482"/>
      <c r="R419" s="482"/>
      <c r="S419" s="491"/>
      <c r="T419" s="496"/>
    </row>
    <row r="420" spans="1:20" ht="51" customHeight="1">
      <c r="A420" s="473"/>
      <c r="B420" s="490" t="s">
        <v>615</v>
      </c>
      <c r="D420" s="487" t="s">
        <v>603</v>
      </c>
      <c r="E420" s="492" t="s">
        <v>0</v>
      </c>
      <c r="F420" s="482">
        <v>0</v>
      </c>
      <c r="G420" s="482">
        <v>0</v>
      </c>
      <c r="H420" s="482">
        <v>0</v>
      </c>
      <c r="I420" s="482">
        <v>0</v>
      </c>
      <c r="J420" s="482">
        <v>0</v>
      </c>
      <c r="K420" s="482">
        <v>0</v>
      </c>
      <c r="L420" s="482">
        <v>0</v>
      </c>
      <c r="M420" s="482">
        <v>1.6819999999999999</v>
      </c>
      <c r="N420" s="482">
        <v>2.2949999999999999</v>
      </c>
      <c r="O420" s="482">
        <v>2.0089999999999999</v>
      </c>
      <c r="P420" s="482">
        <v>1.3120000000000001</v>
      </c>
      <c r="Q420" s="482">
        <v>2.996</v>
      </c>
      <c r="R420" s="480">
        <f>SUM(F420:Q420)</f>
        <v>10.294</v>
      </c>
      <c r="S420" s="481">
        <f>R420/12</f>
        <v>0.85783333333333334</v>
      </c>
      <c r="T420" s="480">
        <f>MAX(F420:Q420)</f>
        <v>2.996</v>
      </c>
    </row>
    <row r="421" spans="1:20" ht="33" customHeight="1">
      <c r="A421" s="473"/>
      <c r="B421" s="499"/>
      <c r="D421" s="487" t="s">
        <v>602</v>
      </c>
      <c r="E421" s="492"/>
      <c r="F421" s="482">
        <v>2.359</v>
      </c>
      <c r="G421" s="482">
        <v>2.4990000000000001</v>
      </c>
      <c r="H421" s="482">
        <v>1.65</v>
      </c>
      <c r="I421" s="482">
        <v>2.1920000000000002</v>
      </c>
      <c r="J421" s="482">
        <v>2.1469999999999998</v>
      </c>
      <c r="K421" s="482">
        <v>1.9059999999999999</v>
      </c>
      <c r="L421" s="482">
        <v>0</v>
      </c>
      <c r="M421" s="482">
        <v>0</v>
      </c>
      <c r="N421" s="482">
        <v>0</v>
      </c>
      <c r="O421" s="482">
        <v>0</v>
      </c>
      <c r="P421" s="482">
        <v>0</v>
      </c>
      <c r="Q421" s="482">
        <v>0</v>
      </c>
      <c r="R421" s="480">
        <f>SUM(F421:Q421)</f>
        <v>12.753000000000002</v>
      </c>
      <c r="S421" s="481">
        <f>R421/12</f>
        <v>1.0627500000000001</v>
      </c>
      <c r="T421" s="480">
        <f>MAX(F421:Q421)</f>
        <v>2.4990000000000001</v>
      </c>
    </row>
    <row r="422" spans="1:20" ht="33" customHeight="1">
      <c r="A422" s="473"/>
      <c r="B422" s="495"/>
      <c r="D422" s="487" t="s">
        <v>601</v>
      </c>
      <c r="E422" s="492"/>
      <c r="F422" s="482">
        <v>0</v>
      </c>
      <c r="G422" s="482">
        <v>0</v>
      </c>
      <c r="H422" s="482">
        <v>0</v>
      </c>
      <c r="I422" s="482">
        <v>0</v>
      </c>
      <c r="J422" s="482">
        <v>0</v>
      </c>
      <c r="K422" s="482">
        <v>0</v>
      </c>
      <c r="L422" s="482">
        <v>0</v>
      </c>
      <c r="M422" s="482">
        <v>0</v>
      </c>
      <c r="N422" s="482">
        <v>0</v>
      </c>
      <c r="O422" s="482">
        <v>0</v>
      </c>
      <c r="P422" s="482">
        <v>0</v>
      </c>
      <c r="Q422" s="482">
        <v>0</v>
      </c>
      <c r="R422" s="480">
        <f>SUM(F422:Q422)</f>
        <v>0</v>
      </c>
      <c r="S422" s="481">
        <f>R422/12</f>
        <v>0</v>
      </c>
      <c r="T422" s="480">
        <f>MAX(F422:Q422)</f>
        <v>0</v>
      </c>
    </row>
    <row r="423" spans="1:20" ht="33" customHeight="1">
      <c r="A423" s="473"/>
      <c r="B423" s="495" t="s">
        <v>653</v>
      </c>
      <c r="D423" s="486"/>
      <c r="E423" s="492"/>
      <c r="F423" s="482"/>
      <c r="G423" s="482"/>
      <c r="H423" s="482"/>
      <c r="I423" s="482"/>
      <c r="J423" s="482"/>
      <c r="K423" s="482"/>
      <c r="L423" s="482"/>
      <c r="M423" s="482"/>
      <c r="N423" s="482"/>
      <c r="O423" s="482"/>
      <c r="P423" s="482"/>
      <c r="Q423" s="482"/>
      <c r="R423" s="482"/>
      <c r="S423" s="491"/>
      <c r="T423" s="496"/>
    </row>
    <row r="424" spans="1:20" ht="51.75" customHeight="1">
      <c r="A424" s="473"/>
      <c r="B424" s="499" t="s">
        <v>615</v>
      </c>
      <c r="D424" s="487" t="s">
        <v>603</v>
      </c>
      <c r="E424" s="492" t="s">
        <v>0</v>
      </c>
      <c r="F424" s="482">
        <v>0</v>
      </c>
      <c r="G424" s="482">
        <v>0.97599999999999998</v>
      </c>
      <c r="H424" s="482">
        <v>0.87</v>
      </c>
      <c r="I424" s="482">
        <v>0.998</v>
      </c>
      <c r="J424" s="482">
        <v>1.1919999999999999</v>
      </c>
      <c r="K424" s="482">
        <v>1.1950000000000001</v>
      </c>
      <c r="L424" s="482">
        <v>1.256</v>
      </c>
      <c r="M424" s="482">
        <v>1.2529999999999999</v>
      </c>
      <c r="N424" s="482">
        <v>1.226</v>
      </c>
      <c r="O424" s="482">
        <v>1.26</v>
      </c>
      <c r="P424" s="482">
        <v>0.97</v>
      </c>
      <c r="Q424" s="482">
        <v>1.024</v>
      </c>
      <c r="R424" s="482">
        <f>SUM(F424:Q424)</f>
        <v>12.220000000000002</v>
      </c>
      <c r="S424" s="491">
        <f>R424/12</f>
        <v>1.0183333333333335</v>
      </c>
      <c r="T424" s="482">
        <f>MAX(F424:Q424)</f>
        <v>1.26</v>
      </c>
    </row>
    <row r="425" spans="1:20" ht="33" customHeight="1">
      <c r="A425" s="473"/>
      <c r="B425" s="499"/>
      <c r="D425" s="487" t="s">
        <v>602</v>
      </c>
      <c r="E425" s="492"/>
      <c r="F425" s="482">
        <v>1.016</v>
      </c>
      <c r="G425" s="482">
        <v>1.1579999999999999</v>
      </c>
      <c r="H425" s="482">
        <v>0.81</v>
      </c>
      <c r="I425" s="482">
        <v>1.1950000000000001</v>
      </c>
      <c r="J425" s="482">
        <v>0.94799999999999995</v>
      </c>
      <c r="K425" s="482">
        <v>1.2110000000000001</v>
      </c>
      <c r="L425" s="482">
        <f>0</f>
        <v>0</v>
      </c>
      <c r="M425" s="482">
        <f>0</f>
        <v>0</v>
      </c>
      <c r="N425" s="482">
        <f>0</f>
        <v>0</v>
      </c>
      <c r="O425" s="482">
        <f>0</f>
        <v>0</v>
      </c>
      <c r="P425" s="482">
        <f>0</f>
        <v>0</v>
      </c>
      <c r="Q425" s="482">
        <f>0</f>
        <v>0</v>
      </c>
      <c r="R425" s="482">
        <f>SUM(F425:Q425)</f>
        <v>6.338000000000001</v>
      </c>
      <c r="S425" s="491">
        <f>R425/12</f>
        <v>0.52816666666666678</v>
      </c>
      <c r="T425" s="482">
        <f>MAX(F425:Q425)</f>
        <v>1.2110000000000001</v>
      </c>
    </row>
    <row r="426" spans="1:20" ht="33" customHeight="1">
      <c r="A426" s="473"/>
      <c r="B426" s="495"/>
      <c r="D426" s="487" t="s">
        <v>601</v>
      </c>
      <c r="E426" s="492"/>
      <c r="F426" s="482">
        <v>0</v>
      </c>
      <c r="G426" s="482">
        <v>0</v>
      </c>
      <c r="H426" s="482">
        <v>0</v>
      </c>
      <c r="I426" s="482">
        <v>0</v>
      </c>
      <c r="J426" s="482">
        <v>0</v>
      </c>
      <c r="K426" s="482">
        <v>0</v>
      </c>
      <c r="L426" s="482">
        <f>0</f>
        <v>0</v>
      </c>
      <c r="M426" s="482">
        <v>0</v>
      </c>
      <c r="N426" s="482">
        <v>0</v>
      </c>
      <c r="O426" s="482">
        <v>0</v>
      </c>
      <c r="P426" s="482">
        <v>0</v>
      </c>
      <c r="Q426" s="482">
        <v>0</v>
      </c>
      <c r="R426" s="482">
        <f>SUM(F426:Q426)</f>
        <v>0</v>
      </c>
      <c r="S426" s="491">
        <f>R426/12</f>
        <v>0</v>
      </c>
      <c r="T426" s="482">
        <f>MAX(F426:Q426)</f>
        <v>0</v>
      </c>
    </row>
    <row r="427" spans="1:20" ht="50.25" customHeight="1">
      <c r="A427" s="473"/>
      <c r="B427" s="495" t="s">
        <v>652</v>
      </c>
      <c r="D427" s="486"/>
      <c r="E427" s="492"/>
      <c r="F427" s="482"/>
      <c r="G427" s="482"/>
      <c r="H427" s="482"/>
      <c r="I427" s="482"/>
      <c r="J427" s="482"/>
      <c r="K427" s="482"/>
      <c r="L427" s="482"/>
      <c r="M427" s="482"/>
      <c r="N427" s="482"/>
      <c r="O427" s="482"/>
      <c r="P427" s="482"/>
      <c r="Q427" s="482"/>
      <c r="R427" s="482"/>
      <c r="S427" s="491"/>
      <c r="T427" s="496"/>
    </row>
    <row r="428" spans="1:20" ht="56.25" customHeight="1">
      <c r="A428" s="473"/>
      <c r="B428" s="490" t="s">
        <v>615</v>
      </c>
      <c r="D428" s="487" t="s">
        <v>603</v>
      </c>
      <c r="E428" s="492" t="s">
        <v>0</v>
      </c>
      <c r="F428" s="482">
        <v>0</v>
      </c>
      <c r="G428" s="482">
        <v>13.545</v>
      </c>
      <c r="H428" s="482">
        <v>4.04</v>
      </c>
      <c r="I428" s="482">
        <v>4.3259999999999996</v>
      </c>
      <c r="J428" s="482">
        <v>7.0010000000000003</v>
      </c>
      <c r="K428" s="482">
        <v>4.4429999999999996</v>
      </c>
      <c r="L428" s="482">
        <v>6.2519999999999998</v>
      </c>
      <c r="M428" s="482">
        <v>3.0470000000000002</v>
      </c>
      <c r="N428" s="482">
        <v>10.459</v>
      </c>
      <c r="O428" s="482">
        <v>0</v>
      </c>
      <c r="P428" s="482">
        <v>3.83</v>
      </c>
      <c r="Q428" s="482">
        <v>3.4660000000000002</v>
      </c>
      <c r="R428" s="482">
        <f>SUM(F428:Q428)</f>
        <v>60.408999999999999</v>
      </c>
      <c r="S428" s="491">
        <f>R428/12</f>
        <v>5.0340833333333332</v>
      </c>
      <c r="T428" s="482">
        <f>MAX(F428:Q428)</f>
        <v>13.545</v>
      </c>
    </row>
    <row r="429" spans="1:20" ht="33" customHeight="1">
      <c r="A429" s="473"/>
      <c r="B429" s="490"/>
      <c r="D429" s="487" t="s">
        <v>602</v>
      </c>
      <c r="E429" s="492"/>
      <c r="F429" s="482">
        <v>5.1710000000000003</v>
      </c>
      <c r="G429" s="482">
        <v>5.3940000000000001</v>
      </c>
      <c r="H429" s="482">
        <v>2.0499999999999998</v>
      </c>
      <c r="I429" s="482">
        <v>0</v>
      </c>
      <c r="J429" s="482">
        <v>8.298</v>
      </c>
      <c r="K429" s="482">
        <v>6.883</v>
      </c>
      <c r="L429" s="482">
        <v>0</v>
      </c>
      <c r="M429" s="482">
        <v>0</v>
      </c>
      <c r="N429" s="482">
        <v>0</v>
      </c>
      <c r="O429" s="482">
        <v>0</v>
      </c>
      <c r="P429" s="482">
        <v>0</v>
      </c>
      <c r="Q429" s="482">
        <v>0</v>
      </c>
      <c r="R429" s="482">
        <f>SUM(F429:Q429)</f>
        <v>27.796000000000003</v>
      </c>
      <c r="S429" s="491">
        <f>R429/12</f>
        <v>2.3163333333333336</v>
      </c>
      <c r="T429" s="482">
        <f>MAX(F429:Q429)</f>
        <v>8.298</v>
      </c>
    </row>
    <row r="430" spans="1:20" ht="33" customHeight="1">
      <c r="A430" s="473"/>
      <c r="B430" s="495"/>
      <c r="D430" s="487" t="s">
        <v>601</v>
      </c>
      <c r="E430" s="492"/>
      <c r="F430" s="482">
        <v>0</v>
      </c>
      <c r="G430" s="482">
        <v>0</v>
      </c>
      <c r="H430" s="482">
        <v>0</v>
      </c>
      <c r="I430" s="482">
        <v>0</v>
      </c>
      <c r="J430" s="482">
        <v>0</v>
      </c>
      <c r="K430" s="482">
        <v>0</v>
      </c>
      <c r="L430" s="482">
        <v>0</v>
      </c>
      <c r="M430" s="482">
        <v>0</v>
      </c>
      <c r="N430" s="482">
        <v>0</v>
      </c>
      <c r="O430" s="482">
        <v>0</v>
      </c>
      <c r="P430" s="482">
        <v>0</v>
      </c>
      <c r="Q430" s="482">
        <v>0</v>
      </c>
      <c r="R430" s="482">
        <f>SUM(F430:Q430)</f>
        <v>0</v>
      </c>
      <c r="S430" s="491">
        <f>R430/12</f>
        <v>0</v>
      </c>
      <c r="T430" s="482">
        <f>MAX(F430:Q430)</f>
        <v>0</v>
      </c>
    </row>
    <row r="431" spans="1:20" ht="55.5" customHeight="1">
      <c r="A431" s="473"/>
      <c r="B431" s="495" t="s">
        <v>651</v>
      </c>
      <c r="D431" s="486"/>
      <c r="E431" s="503"/>
      <c r="F431" s="482"/>
      <c r="G431" s="482"/>
      <c r="H431" s="482"/>
      <c r="I431" s="482"/>
      <c r="J431" s="482"/>
      <c r="K431" s="482"/>
      <c r="L431" s="482"/>
      <c r="M431" s="482"/>
      <c r="N431" s="482"/>
      <c r="O431" s="482"/>
      <c r="P431" s="482"/>
      <c r="Q431" s="482"/>
      <c r="R431" s="482"/>
      <c r="S431" s="491"/>
      <c r="T431" s="508"/>
    </row>
    <row r="432" spans="1:20" ht="68.25" customHeight="1">
      <c r="A432" s="473"/>
      <c r="B432" s="490" t="s">
        <v>615</v>
      </c>
      <c r="D432" s="487" t="s">
        <v>603</v>
      </c>
      <c r="E432" s="492" t="s">
        <v>0</v>
      </c>
      <c r="F432" s="482">
        <v>6.8810000000000002</v>
      </c>
      <c r="G432" s="482">
        <v>6.3140000000000001</v>
      </c>
      <c r="H432" s="482">
        <v>7.52</v>
      </c>
      <c r="I432" s="482">
        <v>1.8080000000000001</v>
      </c>
      <c r="J432" s="482">
        <v>7.45</v>
      </c>
      <c r="K432" s="482">
        <v>7.6420000000000003</v>
      </c>
      <c r="L432" s="482">
        <v>10.505000000000001</v>
      </c>
      <c r="M432" s="482">
        <v>11.023</v>
      </c>
      <c r="N432" s="482">
        <v>8.8209999999999997</v>
      </c>
      <c r="O432" s="482">
        <v>7.2480000000000002</v>
      </c>
      <c r="P432" s="482">
        <v>8.2289999999999992</v>
      </c>
      <c r="Q432" s="482">
        <v>11.824999999999999</v>
      </c>
      <c r="R432" s="482">
        <f>SUM(F432:Q432)</f>
        <v>95.266000000000005</v>
      </c>
      <c r="S432" s="491">
        <f>R432/12</f>
        <v>7.9388333333333341</v>
      </c>
      <c r="T432" s="482">
        <f>MAX(F432:Q432)</f>
        <v>11.824999999999999</v>
      </c>
    </row>
    <row r="433" spans="1:20" ht="33" customHeight="1">
      <c r="A433" s="473"/>
      <c r="B433" s="490"/>
      <c r="D433" s="487" t="s">
        <v>602</v>
      </c>
      <c r="E433" s="492"/>
      <c r="F433" s="482">
        <v>11.122999999999999</v>
      </c>
      <c r="G433" s="482">
        <v>7.2510000000000003</v>
      </c>
      <c r="H433" s="482">
        <v>9.14</v>
      </c>
      <c r="I433" s="482">
        <v>12.582000000000001</v>
      </c>
      <c r="J433" s="482">
        <v>7.1609999999999996</v>
      </c>
      <c r="K433" s="482">
        <v>8.5670000000000002</v>
      </c>
      <c r="L433" s="482">
        <v>0</v>
      </c>
      <c r="M433" s="482">
        <v>0</v>
      </c>
      <c r="N433" s="482">
        <v>0</v>
      </c>
      <c r="O433" s="482">
        <v>0</v>
      </c>
      <c r="P433" s="482">
        <v>0</v>
      </c>
      <c r="Q433" s="482">
        <v>0</v>
      </c>
      <c r="R433" s="482">
        <f>SUM(F433:Q433)</f>
        <v>55.824000000000005</v>
      </c>
      <c r="S433" s="491">
        <f>R433/12</f>
        <v>4.6520000000000001</v>
      </c>
      <c r="T433" s="482">
        <f>MAX(F433:Q433)</f>
        <v>12.582000000000001</v>
      </c>
    </row>
    <row r="434" spans="1:20" ht="33" customHeight="1">
      <c r="A434" s="473"/>
      <c r="B434" s="495"/>
      <c r="D434" s="487" t="s">
        <v>601</v>
      </c>
      <c r="E434" s="492"/>
      <c r="F434" s="482">
        <v>0</v>
      </c>
      <c r="G434" s="482">
        <v>0</v>
      </c>
      <c r="H434" s="482">
        <v>0</v>
      </c>
      <c r="I434" s="482">
        <v>0</v>
      </c>
      <c r="J434" s="482">
        <v>0</v>
      </c>
      <c r="K434" s="482">
        <v>0</v>
      </c>
      <c r="L434" s="482">
        <v>0</v>
      </c>
      <c r="M434" s="482">
        <v>0</v>
      </c>
      <c r="N434" s="482">
        <v>0</v>
      </c>
      <c r="O434" s="482">
        <v>0</v>
      </c>
      <c r="P434" s="482">
        <v>0</v>
      </c>
      <c r="Q434" s="482">
        <v>0</v>
      </c>
      <c r="R434" s="482">
        <f>SUM(F434:Q434)</f>
        <v>0</v>
      </c>
      <c r="S434" s="491">
        <f>R434/12</f>
        <v>0</v>
      </c>
      <c r="T434" s="482">
        <f>MAX(F434:Q434)</f>
        <v>0</v>
      </c>
    </row>
    <row r="435" spans="1:20" ht="33" customHeight="1">
      <c r="A435" s="473"/>
      <c r="B435" s="495" t="s">
        <v>650</v>
      </c>
      <c r="D435" s="486"/>
      <c r="E435" s="503"/>
      <c r="F435" s="482"/>
      <c r="G435" s="482"/>
      <c r="H435" s="482"/>
      <c r="I435" s="482"/>
      <c r="J435" s="482"/>
      <c r="K435" s="482"/>
      <c r="L435" s="482"/>
      <c r="M435" s="482"/>
      <c r="N435" s="482"/>
      <c r="O435" s="482"/>
      <c r="P435" s="482"/>
      <c r="Q435" s="482"/>
      <c r="R435" s="482"/>
      <c r="S435" s="491"/>
      <c r="T435" s="508"/>
    </row>
    <row r="436" spans="1:20" ht="45.75" customHeight="1">
      <c r="A436" s="473"/>
      <c r="B436" s="499" t="s">
        <v>615</v>
      </c>
      <c r="D436" s="487" t="s">
        <v>603</v>
      </c>
      <c r="E436" s="492" t="s">
        <v>0</v>
      </c>
      <c r="F436" s="482">
        <v>0.33300000000000002</v>
      </c>
      <c r="G436" s="482">
        <v>7.9000000000000001E-2</v>
      </c>
      <c r="H436" s="482">
        <v>0.72</v>
      </c>
      <c r="I436" s="482">
        <v>0.28000000000000003</v>
      </c>
      <c r="J436" s="482">
        <v>9.4E-2</v>
      </c>
      <c r="K436" s="482">
        <v>5.6000000000000001E-2</v>
      </c>
      <c r="L436" s="482">
        <v>2.1000000000000001E-2</v>
      </c>
      <c r="M436" s="482">
        <v>0.35599999999999998</v>
      </c>
      <c r="N436" s="482">
        <v>0.55700000000000005</v>
      </c>
      <c r="O436" s="482">
        <v>0.45400000000000001</v>
      </c>
      <c r="P436" s="482">
        <v>0.22900000000000001</v>
      </c>
      <c r="Q436" s="482">
        <v>9.8000000000000004E-2</v>
      </c>
      <c r="R436" s="482">
        <f>SUM(F436:Q436)</f>
        <v>3.2770000000000001</v>
      </c>
      <c r="S436" s="491">
        <f>R436/12</f>
        <v>0.27308333333333334</v>
      </c>
      <c r="T436" s="482">
        <f>MAX(F436:Q436)</f>
        <v>0.72</v>
      </c>
    </row>
    <row r="437" spans="1:20" ht="33" customHeight="1">
      <c r="A437" s="473"/>
      <c r="B437" s="490"/>
      <c r="D437" s="487" t="s">
        <v>602</v>
      </c>
      <c r="E437" s="492"/>
      <c r="F437" s="482">
        <v>3.1E-2</v>
      </c>
      <c r="G437" s="482">
        <v>0.03</v>
      </c>
      <c r="H437" s="482">
        <v>0</v>
      </c>
      <c r="I437" s="482">
        <v>7.8E-2</v>
      </c>
      <c r="J437" s="482">
        <v>5.5E-2</v>
      </c>
      <c r="K437" s="482">
        <v>0.08</v>
      </c>
      <c r="L437" s="482">
        <v>0</v>
      </c>
      <c r="M437" s="482">
        <v>0</v>
      </c>
      <c r="N437" s="482">
        <v>0</v>
      </c>
      <c r="O437" s="482">
        <v>0</v>
      </c>
      <c r="P437" s="482">
        <v>0</v>
      </c>
      <c r="Q437" s="482">
        <v>0</v>
      </c>
      <c r="R437" s="482">
        <f>SUM(F437:Q437)</f>
        <v>0.27400000000000002</v>
      </c>
      <c r="S437" s="491">
        <f>R437/12</f>
        <v>2.2833333333333334E-2</v>
      </c>
      <c r="T437" s="482">
        <f>MAX(F437:Q437)</f>
        <v>0.08</v>
      </c>
    </row>
    <row r="438" spans="1:20" ht="33" customHeight="1">
      <c r="A438" s="473"/>
      <c r="B438" s="495"/>
      <c r="D438" s="487" t="s">
        <v>601</v>
      </c>
      <c r="E438" s="492"/>
      <c r="F438" s="482">
        <v>0</v>
      </c>
      <c r="G438" s="482">
        <v>0</v>
      </c>
      <c r="H438" s="482">
        <v>0</v>
      </c>
      <c r="I438" s="482">
        <v>0</v>
      </c>
      <c r="J438" s="482">
        <v>0</v>
      </c>
      <c r="K438" s="482">
        <v>0</v>
      </c>
      <c r="L438" s="482">
        <v>0</v>
      </c>
      <c r="M438" s="482">
        <v>0</v>
      </c>
      <c r="N438" s="482">
        <v>0</v>
      </c>
      <c r="O438" s="482">
        <v>0</v>
      </c>
      <c r="P438" s="482">
        <v>0</v>
      </c>
      <c r="Q438" s="482">
        <v>0</v>
      </c>
      <c r="R438" s="482">
        <f>SUM(F438:Q438)</f>
        <v>0</v>
      </c>
      <c r="S438" s="491">
        <f>R438/12</f>
        <v>0</v>
      </c>
      <c r="T438" s="482">
        <f>MAX(F438:Q438)</f>
        <v>0</v>
      </c>
    </row>
    <row r="439" spans="1:20" ht="48" customHeight="1">
      <c r="A439" s="473"/>
      <c r="B439" s="490" t="s">
        <v>649</v>
      </c>
      <c r="D439" s="486"/>
      <c r="E439" s="503"/>
      <c r="F439" s="482"/>
      <c r="G439" s="482"/>
      <c r="H439" s="482"/>
      <c r="I439" s="482"/>
      <c r="J439" s="482"/>
      <c r="K439" s="482"/>
      <c r="L439" s="482"/>
      <c r="M439" s="482"/>
      <c r="N439" s="482"/>
      <c r="O439" s="482"/>
      <c r="P439" s="482"/>
      <c r="Q439" s="482"/>
      <c r="R439" s="482"/>
      <c r="S439" s="491"/>
      <c r="T439" s="496"/>
    </row>
    <row r="440" spans="1:20" ht="53.25" customHeight="1">
      <c r="A440" s="473"/>
      <c r="B440" s="490" t="s">
        <v>615</v>
      </c>
      <c r="D440" s="487" t="s">
        <v>603</v>
      </c>
      <c r="E440" s="492" t="s">
        <v>0</v>
      </c>
      <c r="F440" s="482">
        <v>0</v>
      </c>
      <c r="G440" s="482">
        <v>3.0659999999999998</v>
      </c>
      <c r="H440" s="482">
        <v>11.41</v>
      </c>
      <c r="I440" s="482">
        <v>21.413</v>
      </c>
      <c r="J440" s="482">
        <v>15.144</v>
      </c>
      <c r="K440" s="482">
        <v>19.094999999999999</v>
      </c>
      <c r="L440" s="482">
        <v>21.48</v>
      </c>
      <c r="M440" s="482">
        <v>20.931999999999999</v>
      </c>
      <c r="N440" s="482">
        <v>24.027000000000001</v>
      </c>
      <c r="O440" s="482">
        <v>23.097000000000001</v>
      </c>
      <c r="P440" s="482">
        <v>16.257999999999999</v>
      </c>
      <c r="Q440" s="482">
        <v>14.474</v>
      </c>
      <c r="R440" s="482">
        <f>SUM(F440:Q440)</f>
        <v>190.39600000000002</v>
      </c>
      <c r="S440" s="491">
        <f>R440/12</f>
        <v>15.866333333333335</v>
      </c>
      <c r="T440" s="482">
        <f>MAX(F440:Q440)</f>
        <v>24.027000000000001</v>
      </c>
    </row>
    <row r="441" spans="1:20" ht="33" customHeight="1">
      <c r="A441" s="473"/>
      <c r="B441" s="490"/>
      <c r="D441" s="487" t="s">
        <v>602</v>
      </c>
      <c r="E441" s="492"/>
      <c r="F441" s="482">
        <v>17.798999999999999</v>
      </c>
      <c r="G441" s="482">
        <v>11.561999999999999</v>
      </c>
      <c r="H441" s="482">
        <v>15.85</v>
      </c>
      <c r="I441" s="482">
        <v>11.561999999999999</v>
      </c>
      <c r="J441" s="482">
        <v>19.11</v>
      </c>
      <c r="K441" s="482">
        <v>8.3510000000000009</v>
      </c>
      <c r="L441" s="482">
        <v>0</v>
      </c>
      <c r="M441" s="482">
        <v>0</v>
      </c>
      <c r="N441" s="482">
        <v>0</v>
      </c>
      <c r="O441" s="482">
        <v>0</v>
      </c>
      <c r="P441" s="482">
        <v>0</v>
      </c>
      <c r="Q441" s="482">
        <v>0</v>
      </c>
      <c r="R441" s="482">
        <f>SUM(F441:Q441)</f>
        <v>84.233999999999995</v>
      </c>
      <c r="S441" s="491">
        <f>R441/12</f>
        <v>7.0194999999999999</v>
      </c>
      <c r="T441" s="482">
        <f>MAX(F441:Q441)</f>
        <v>19.11</v>
      </c>
    </row>
    <row r="442" spans="1:20" ht="33" customHeight="1">
      <c r="A442" s="473"/>
      <c r="B442" s="495"/>
      <c r="D442" s="487" t="s">
        <v>601</v>
      </c>
      <c r="E442" s="492"/>
      <c r="F442" s="482">
        <v>0</v>
      </c>
      <c r="G442" s="482">
        <v>0</v>
      </c>
      <c r="H442" s="482">
        <v>0</v>
      </c>
      <c r="I442" s="482">
        <v>0</v>
      </c>
      <c r="J442" s="482">
        <v>0</v>
      </c>
      <c r="K442" s="482">
        <v>0</v>
      </c>
      <c r="L442" s="482">
        <v>0</v>
      </c>
      <c r="M442" s="482">
        <v>0</v>
      </c>
      <c r="N442" s="482">
        <v>0</v>
      </c>
      <c r="O442" s="482">
        <v>0</v>
      </c>
      <c r="P442" s="482">
        <v>0</v>
      </c>
      <c r="Q442" s="482">
        <v>0</v>
      </c>
      <c r="R442" s="482">
        <f>SUM(F442:Q442)</f>
        <v>0</v>
      </c>
      <c r="S442" s="491">
        <f>R442/12</f>
        <v>0</v>
      </c>
      <c r="T442" s="482">
        <f>MAX(F442:Q442)</f>
        <v>0</v>
      </c>
    </row>
    <row r="443" spans="1:20" ht="55.5" customHeight="1">
      <c r="A443" s="473"/>
      <c r="B443" s="495" t="s">
        <v>648</v>
      </c>
      <c r="D443" s="486"/>
      <c r="E443" s="503"/>
      <c r="F443" s="482"/>
      <c r="G443" s="482"/>
      <c r="H443" s="482"/>
      <c r="I443" s="482"/>
      <c r="J443" s="482"/>
      <c r="K443" s="482"/>
      <c r="L443" s="482"/>
      <c r="M443" s="482"/>
      <c r="N443" s="482"/>
      <c r="O443" s="482"/>
      <c r="P443" s="482"/>
      <c r="Q443" s="482"/>
      <c r="R443" s="482"/>
      <c r="S443" s="491"/>
      <c r="T443" s="496"/>
    </row>
    <row r="444" spans="1:20" ht="51" customHeight="1">
      <c r="A444" s="473"/>
      <c r="B444" s="490" t="s">
        <v>615</v>
      </c>
      <c r="D444" s="487" t="s">
        <v>603</v>
      </c>
      <c r="E444" s="492" t="s">
        <v>0</v>
      </c>
      <c r="F444" s="482">
        <v>0.51500000000000001</v>
      </c>
      <c r="G444" s="482">
        <v>0.63400000000000001</v>
      </c>
      <c r="H444" s="482">
        <v>0.38</v>
      </c>
      <c r="I444" s="482">
        <v>0.28799999999999998</v>
      </c>
      <c r="J444" s="482">
        <v>0.252</v>
      </c>
      <c r="K444" s="482">
        <v>0.246</v>
      </c>
      <c r="L444" s="482">
        <v>3.87</v>
      </c>
      <c r="M444" s="482">
        <v>0.56799999999999995</v>
      </c>
      <c r="N444" s="482">
        <v>0.438</v>
      </c>
      <c r="O444" s="482">
        <v>0.307</v>
      </c>
      <c r="P444" s="482">
        <v>0.28199999999999997</v>
      </c>
      <c r="Q444" s="482">
        <v>0.23200000000000001</v>
      </c>
      <c r="R444" s="482">
        <f>SUM(F444:Q444)</f>
        <v>8.0120000000000005</v>
      </c>
      <c r="S444" s="491">
        <f>R444/12</f>
        <v>0.66766666666666674</v>
      </c>
      <c r="T444" s="496">
        <f>MAX(F444:Q444)</f>
        <v>3.87</v>
      </c>
    </row>
    <row r="445" spans="1:20" ht="33" customHeight="1">
      <c r="A445" s="473"/>
      <c r="B445" s="490"/>
      <c r="D445" s="487" t="s">
        <v>602</v>
      </c>
      <c r="E445" s="492"/>
      <c r="F445" s="482">
        <v>9.1999999999999998E-2</v>
      </c>
      <c r="G445" s="482">
        <v>0.12</v>
      </c>
      <c r="H445" s="482">
        <v>0.12</v>
      </c>
      <c r="I445" s="482">
        <v>6.4000000000000001E-2</v>
      </c>
      <c r="J445" s="482">
        <v>5.3999999999999999E-2</v>
      </c>
      <c r="K445" s="482">
        <v>6.6000000000000003E-2</v>
      </c>
      <c r="L445" s="482">
        <v>0</v>
      </c>
      <c r="M445" s="482">
        <v>0</v>
      </c>
      <c r="N445" s="482">
        <v>0</v>
      </c>
      <c r="O445" s="482">
        <v>0</v>
      </c>
      <c r="P445" s="482">
        <v>0</v>
      </c>
      <c r="Q445" s="482">
        <v>0</v>
      </c>
      <c r="R445" s="482">
        <f>SUM(F445:Q445)</f>
        <v>0.51600000000000001</v>
      </c>
      <c r="S445" s="491">
        <f>R445/12</f>
        <v>4.3000000000000003E-2</v>
      </c>
      <c r="T445" s="496">
        <f>MAX(F445:Q445)</f>
        <v>0.12</v>
      </c>
    </row>
    <row r="446" spans="1:20" ht="33" customHeight="1">
      <c r="A446" s="473"/>
      <c r="B446" s="495"/>
      <c r="D446" s="487" t="s">
        <v>601</v>
      </c>
      <c r="E446" s="492"/>
      <c r="F446" s="482">
        <v>0</v>
      </c>
      <c r="G446" s="482">
        <v>0</v>
      </c>
      <c r="H446" s="482">
        <v>0</v>
      </c>
      <c r="I446" s="482">
        <v>0</v>
      </c>
      <c r="J446" s="482">
        <v>0</v>
      </c>
      <c r="K446" s="482">
        <v>0</v>
      </c>
      <c r="L446" s="482">
        <v>0</v>
      </c>
      <c r="M446" s="482">
        <v>0</v>
      </c>
      <c r="N446" s="482">
        <v>0</v>
      </c>
      <c r="O446" s="482">
        <v>0</v>
      </c>
      <c r="P446" s="482">
        <v>0</v>
      </c>
      <c r="Q446" s="482">
        <v>0</v>
      </c>
      <c r="R446" s="482">
        <v>0</v>
      </c>
      <c r="S446" s="491">
        <f>R446/12</f>
        <v>0</v>
      </c>
      <c r="T446" s="482">
        <f>MAX(F446:Q446)</f>
        <v>0</v>
      </c>
    </row>
    <row r="447" spans="1:20" ht="21.75" customHeight="1">
      <c r="A447" s="473"/>
      <c r="B447" s="495"/>
      <c r="D447" s="498"/>
      <c r="E447" s="497"/>
      <c r="F447" s="482"/>
      <c r="G447" s="482"/>
      <c r="H447" s="482"/>
      <c r="I447" s="482"/>
      <c r="J447" s="482"/>
      <c r="K447" s="482"/>
      <c r="L447" s="482"/>
      <c r="M447" s="482"/>
      <c r="N447" s="482"/>
      <c r="O447" s="482"/>
      <c r="P447" s="482"/>
      <c r="Q447" s="482"/>
      <c r="R447" s="482"/>
      <c r="S447" s="491"/>
      <c r="T447" s="482"/>
    </row>
    <row r="448" spans="1:20" ht="33" customHeight="1">
      <c r="A448" s="473"/>
      <c r="B448" s="495" t="s">
        <v>647</v>
      </c>
      <c r="D448" s="486"/>
      <c r="E448" s="503"/>
      <c r="F448" s="482"/>
      <c r="G448" s="482"/>
      <c r="H448" s="482"/>
      <c r="I448" s="482"/>
      <c r="J448" s="482"/>
      <c r="K448" s="482"/>
      <c r="L448" s="482"/>
      <c r="M448" s="482"/>
      <c r="N448" s="482"/>
      <c r="O448" s="482"/>
      <c r="P448" s="482"/>
      <c r="Q448" s="482"/>
      <c r="R448" s="482"/>
      <c r="S448" s="491"/>
      <c r="T448" s="496"/>
    </row>
    <row r="449" spans="1:20" ht="39" customHeight="1">
      <c r="A449" s="473"/>
      <c r="B449" s="499" t="s">
        <v>615</v>
      </c>
      <c r="D449" s="487" t="s">
        <v>603</v>
      </c>
      <c r="E449" s="492" t="s">
        <v>0</v>
      </c>
      <c r="F449" s="482">
        <v>0</v>
      </c>
      <c r="G449" s="482">
        <v>0.32900000000000001</v>
      </c>
      <c r="H449" s="482">
        <v>0</v>
      </c>
      <c r="I449" s="482">
        <v>0</v>
      </c>
      <c r="J449" s="482">
        <v>0</v>
      </c>
      <c r="K449" s="482">
        <v>0</v>
      </c>
      <c r="L449" s="482">
        <v>0</v>
      </c>
      <c r="M449" s="482">
        <v>0.122</v>
      </c>
      <c r="N449" s="482">
        <v>8.3000000000000004E-2</v>
      </c>
      <c r="O449" s="482">
        <v>0</v>
      </c>
      <c r="P449" s="482">
        <v>0</v>
      </c>
      <c r="Q449" s="482">
        <v>0</v>
      </c>
      <c r="R449" s="482">
        <f>SUM(F449:Q449)</f>
        <v>0.53400000000000003</v>
      </c>
      <c r="S449" s="491">
        <f>R449/12</f>
        <v>4.4500000000000005E-2</v>
      </c>
      <c r="T449" s="482">
        <f>MAX(F449:Q449)</f>
        <v>0.32900000000000001</v>
      </c>
    </row>
    <row r="450" spans="1:20" ht="33" customHeight="1">
      <c r="A450" s="473"/>
      <c r="B450" s="490"/>
      <c r="D450" s="487" t="s">
        <v>602</v>
      </c>
      <c r="E450" s="492"/>
      <c r="F450" s="482">
        <v>0</v>
      </c>
      <c r="G450" s="482">
        <v>0</v>
      </c>
      <c r="H450" s="482">
        <v>0</v>
      </c>
      <c r="I450" s="482">
        <v>0.16500000000000001</v>
      </c>
      <c r="J450" s="482">
        <v>1.2E-2</v>
      </c>
      <c r="K450" s="482">
        <v>0</v>
      </c>
      <c r="L450" s="482">
        <v>0</v>
      </c>
      <c r="M450" s="482">
        <v>0</v>
      </c>
      <c r="N450" s="482">
        <v>0</v>
      </c>
      <c r="O450" s="482"/>
      <c r="P450" s="482"/>
      <c r="Q450" s="482"/>
      <c r="R450" s="482">
        <f>SUM(F450:Q450)</f>
        <v>0.17700000000000002</v>
      </c>
      <c r="S450" s="491">
        <f>R450/12</f>
        <v>1.4750000000000001E-2</v>
      </c>
      <c r="T450" s="482">
        <f>MAX(F450:Q450)</f>
        <v>0.16500000000000001</v>
      </c>
    </row>
    <row r="451" spans="1:20" ht="33" customHeight="1">
      <c r="A451" s="473"/>
      <c r="B451" s="495"/>
      <c r="D451" s="487" t="s">
        <v>601</v>
      </c>
      <c r="E451" s="492"/>
      <c r="F451" s="482">
        <v>0</v>
      </c>
      <c r="G451" s="482">
        <v>0</v>
      </c>
      <c r="H451" s="482">
        <v>0</v>
      </c>
      <c r="I451" s="482">
        <v>0</v>
      </c>
      <c r="J451" s="482">
        <v>0</v>
      </c>
      <c r="K451" s="482">
        <v>0</v>
      </c>
      <c r="L451" s="482">
        <v>0</v>
      </c>
      <c r="M451" s="482">
        <v>0</v>
      </c>
      <c r="N451" s="482">
        <v>0</v>
      </c>
      <c r="O451" s="482">
        <v>0</v>
      </c>
      <c r="P451" s="482">
        <v>0</v>
      </c>
      <c r="Q451" s="482">
        <v>0</v>
      </c>
      <c r="R451" s="482">
        <f>SUM(F451:Q451)</f>
        <v>0</v>
      </c>
      <c r="S451" s="491">
        <f>R451/12</f>
        <v>0</v>
      </c>
      <c r="T451" s="482">
        <f>MAX(F451:Q451)</f>
        <v>0</v>
      </c>
    </row>
    <row r="452" spans="1:20" ht="33" customHeight="1">
      <c r="A452" s="473"/>
      <c r="B452" s="490"/>
      <c r="D452" s="507"/>
      <c r="E452" s="500"/>
      <c r="F452" s="482"/>
      <c r="G452" s="482"/>
      <c r="H452" s="482"/>
      <c r="I452" s="482"/>
      <c r="J452" s="482"/>
      <c r="K452" s="482"/>
      <c r="L452" s="482"/>
      <c r="M452" s="482"/>
      <c r="N452" s="482"/>
      <c r="O452" s="482"/>
      <c r="P452" s="482"/>
      <c r="Q452" s="482"/>
      <c r="R452" s="482"/>
      <c r="S452" s="491"/>
      <c r="T452" s="496"/>
    </row>
    <row r="453" spans="1:20" ht="51.75" customHeight="1">
      <c r="A453" s="473"/>
      <c r="B453" s="490" t="s">
        <v>646</v>
      </c>
      <c r="D453" s="486"/>
      <c r="E453" s="503"/>
      <c r="F453" s="482"/>
      <c r="G453" s="482"/>
      <c r="H453" s="482"/>
      <c r="I453" s="482"/>
      <c r="J453" s="482"/>
      <c r="K453" s="482"/>
      <c r="L453" s="482"/>
      <c r="M453" s="482"/>
      <c r="N453" s="482"/>
      <c r="O453" s="482"/>
      <c r="P453" s="482"/>
      <c r="Q453" s="482"/>
      <c r="R453" s="482"/>
      <c r="S453" s="491"/>
      <c r="T453" s="496"/>
    </row>
    <row r="454" spans="1:20" ht="44.25" customHeight="1">
      <c r="A454" s="473"/>
      <c r="B454" s="490" t="s">
        <v>617</v>
      </c>
      <c r="D454" s="487" t="s">
        <v>603</v>
      </c>
      <c r="E454" s="492" t="s">
        <v>0</v>
      </c>
      <c r="F454" s="482">
        <v>1.532</v>
      </c>
      <c r="G454" s="482">
        <v>2.839</v>
      </c>
      <c r="H454" s="482">
        <v>1.28</v>
      </c>
      <c r="I454" s="482">
        <v>2.2149999999999999</v>
      </c>
      <c r="J454" s="482">
        <v>1.9570000000000001</v>
      </c>
      <c r="K454" s="482">
        <v>1.958</v>
      </c>
      <c r="L454" s="482">
        <v>1.68</v>
      </c>
      <c r="M454" s="482">
        <v>1.4450000000000001</v>
      </c>
      <c r="N454" s="482">
        <v>1.86</v>
      </c>
      <c r="O454" s="482">
        <v>2.4620000000000002</v>
      </c>
      <c r="P454" s="482">
        <v>2.4319999999999999</v>
      </c>
      <c r="Q454" s="482">
        <v>2.1030000000000002</v>
      </c>
      <c r="R454" s="482">
        <f>SUM(F454:Q454)</f>
        <v>23.763000000000002</v>
      </c>
      <c r="S454" s="491">
        <f>R454/12</f>
        <v>1.9802500000000001</v>
      </c>
      <c r="T454" s="482">
        <f>MAX(F454:Q454)</f>
        <v>2.839</v>
      </c>
    </row>
    <row r="455" spans="1:20" ht="33" customHeight="1">
      <c r="A455" s="473"/>
      <c r="B455" s="490"/>
      <c r="D455" s="487" t="s">
        <v>602</v>
      </c>
      <c r="E455" s="492"/>
      <c r="F455" s="482">
        <v>1.357</v>
      </c>
      <c r="G455" s="482">
        <v>2.0190000000000001</v>
      </c>
      <c r="H455" s="482">
        <v>3.52</v>
      </c>
      <c r="I455" s="482">
        <v>3.82</v>
      </c>
      <c r="J455" s="482">
        <v>2.4550000000000001</v>
      </c>
      <c r="K455" s="482">
        <v>2.3969999999999998</v>
      </c>
      <c r="L455" s="482">
        <v>0</v>
      </c>
      <c r="M455" s="482">
        <v>0</v>
      </c>
      <c r="N455" s="482">
        <v>0</v>
      </c>
      <c r="O455" s="482">
        <v>0</v>
      </c>
      <c r="P455" s="482">
        <v>0</v>
      </c>
      <c r="Q455" s="482">
        <v>0</v>
      </c>
      <c r="R455" s="482">
        <f>SUM(F455:Q455)</f>
        <v>15.568000000000001</v>
      </c>
      <c r="S455" s="491">
        <f>R455/12</f>
        <v>1.2973333333333334</v>
      </c>
      <c r="T455" s="482">
        <f>MAX(F455:Q455)</f>
        <v>3.82</v>
      </c>
    </row>
    <row r="456" spans="1:20" ht="33" customHeight="1">
      <c r="A456" s="473"/>
      <c r="B456" s="495"/>
      <c r="D456" s="487" t="s">
        <v>601</v>
      </c>
      <c r="E456" s="492"/>
      <c r="F456" s="482">
        <v>0</v>
      </c>
      <c r="G456" s="482">
        <v>0</v>
      </c>
      <c r="H456" s="482">
        <v>0</v>
      </c>
      <c r="I456" s="482">
        <v>0</v>
      </c>
      <c r="J456" s="482">
        <v>0</v>
      </c>
      <c r="K456" s="482">
        <v>0</v>
      </c>
      <c r="L456" s="482">
        <v>0</v>
      </c>
      <c r="M456" s="482">
        <v>0</v>
      </c>
      <c r="N456" s="482">
        <v>0</v>
      </c>
      <c r="O456" s="482">
        <v>0</v>
      </c>
      <c r="P456" s="482">
        <v>0</v>
      </c>
      <c r="Q456" s="482">
        <v>0</v>
      </c>
      <c r="R456" s="482">
        <f>SUM(F456:Q456)</f>
        <v>0</v>
      </c>
      <c r="S456" s="491">
        <f>R456/12</f>
        <v>0</v>
      </c>
      <c r="T456" s="482">
        <f>MAX(F456:Q456)</f>
        <v>0</v>
      </c>
    </row>
    <row r="457" spans="1:20" ht="33" customHeight="1">
      <c r="A457" s="473"/>
      <c r="B457" s="490"/>
      <c r="D457" s="507"/>
      <c r="E457" s="500"/>
      <c r="F457" s="482"/>
      <c r="G457" s="482"/>
      <c r="H457" s="482"/>
      <c r="I457" s="482"/>
      <c r="J457" s="482"/>
      <c r="K457" s="482"/>
      <c r="L457" s="482"/>
      <c r="M457" s="482"/>
      <c r="N457" s="482"/>
      <c r="O457" s="482"/>
      <c r="P457" s="482"/>
      <c r="Q457" s="482"/>
      <c r="R457" s="482"/>
      <c r="S457" s="491"/>
      <c r="T457" s="496"/>
    </row>
    <row r="458" spans="1:20" ht="33" customHeight="1">
      <c r="A458" s="473"/>
      <c r="B458" s="490" t="s">
        <v>645</v>
      </c>
      <c r="D458" s="486"/>
      <c r="E458" s="503"/>
      <c r="F458" s="482"/>
      <c r="G458" s="482"/>
      <c r="H458" s="482"/>
      <c r="I458" s="482"/>
      <c r="J458" s="482"/>
      <c r="K458" s="482"/>
      <c r="L458" s="482"/>
      <c r="M458" s="482"/>
      <c r="N458" s="482"/>
      <c r="O458" s="482"/>
      <c r="P458" s="482"/>
      <c r="Q458" s="482"/>
      <c r="R458" s="482"/>
      <c r="S458" s="491"/>
      <c r="T458" s="496"/>
    </row>
    <row r="459" spans="1:20" ht="33" customHeight="1">
      <c r="A459" s="473"/>
      <c r="B459" s="490" t="s">
        <v>617</v>
      </c>
      <c r="D459" s="487" t="s">
        <v>603</v>
      </c>
      <c r="E459" s="492" t="s">
        <v>0</v>
      </c>
      <c r="F459" s="482">
        <v>0</v>
      </c>
      <c r="G459" s="473">
        <v>1.4319999999999999</v>
      </c>
      <c r="H459" s="482">
        <v>0.7</v>
      </c>
      <c r="I459" s="482">
        <v>0</v>
      </c>
      <c r="J459" s="482">
        <v>0</v>
      </c>
      <c r="K459" s="482">
        <v>0</v>
      </c>
      <c r="L459" s="482">
        <v>0</v>
      </c>
      <c r="M459" s="482">
        <v>0</v>
      </c>
      <c r="N459" s="482">
        <v>0</v>
      </c>
      <c r="O459" s="482">
        <v>0</v>
      </c>
      <c r="P459" s="482">
        <v>0</v>
      </c>
      <c r="Q459" s="482">
        <v>0</v>
      </c>
      <c r="R459" s="482">
        <f>SUM(F459:Q459)</f>
        <v>2.1319999999999997</v>
      </c>
      <c r="S459" s="491">
        <f>R459/12</f>
        <v>0.17766666666666664</v>
      </c>
      <c r="T459" s="482">
        <f>MAX(F459:Q459)</f>
        <v>1.4319999999999999</v>
      </c>
    </row>
    <row r="460" spans="1:20" ht="33" customHeight="1">
      <c r="A460" s="473"/>
      <c r="B460" s="490"/>
      <c r="D460" s="487" t="s">
        <v>602</v>
      </c>
      <c r="E460" s="492"/>
      <c r="F460" s="482">
        <v>0</v>
      </c>
      <c r="G460" s="482">
        <v>0</v>
      </c>
      <c r="H460" s="482">
        <v>0</v>
      </c>
      <c r="I460" s="482">
        <v>0</v>
      </c>
      <c r="J460" s="482">
        <v>0</v>
      </c>
      <c r="K460" s="482">
        <v>0</v>
      </c>
      <c r="L460" s="482">
        <v>0</v>
      </c>
      <c r="M460" s="482">
        <v>0</v>
      </c>
      <c r="N460" s="482">
        <v>0</v>
      </c>
      <c r="O460" s="482">
        <v>0</v>
      </c>
      <c r="P460" s="482">
        <v>0</v>
      </c>
      <c r="Q460" s="482">
        <v>0</v>
      </c>
      <c r="R460" s="482">
        <f>SUM(F460:Q460)</f>
        <v>0</v>
      </c>
      <c r="S460" s="491">
        <f>R460/12</f>
        <v>0</v>
      </c>
      <c r="T460" s="482">
        <f>MAX(F460:Q460)</f>
        <v>0</v>
      </c>
    </row>
    <row r="461" spans="1:20" ht="33" customHeight="1">
      <c r="A461" s="473"/>
      <c r="B461" s="495"/>
      <c r="D461" s="487" t="s">
        <v>601</v>
      </c>
      <c r="E461" s="492"/>
      <c r="F461" s="482">
        <v>0</v>
      </c>
      <c r="G461" s="482">
        <v>0</v>
      </c>
      <c r="H461" s="482">
        <v>0</v>
      </c>
      <c r="I461" s="482">
        <v>0</v>
      </c>
      <c r="J461" s="482">
        <v>0</v>
      </c>
      <c r="K461" s="482">
        <v>0</v>
      </c>
      <c r="L461" s="482">
        <v>0</v>
      </c>
      <c r="M461" s="482">
        <v>0</v>
      </c>
      <c r="N461" s="482">
        <v>0</v>
      </c>
      <c r="O461" s="482">
        <v>0</v>
      </c>
      <c r="P461" s="482">
        <v>0</v>
      </c>
      <c r="Q461" s="482">
        <v>0</v>
      </c>
      <c r="R461" s="482">
        <f>SUM(F461:Q461)</f>
        <v>0</v>
      </c>
      <c r="S461" s="491">
        <f>R461/12</f>
        <v>0</v>
      </c>
      <c r="T461" s="482">
        <f>MAX(F461:Q461)</f>
        <v>0</v>
      </c>
    </row>
    <row r="462" spans="1:20" ht="33" customHeight="1">
      <c r="A462" s="473"/>
      <c r="B462" s="490" t="s">
        <v>644</v>
      </c>
      <c r="D462" s="506"/>
      <c r="E462" s="486"/>
      <c r="T462" s="474"/>
    </row>
    <row r="463" spans="1:20" ht="40.5" customHeight="1">
      <c r="A463" s="473"/>
      <c r="B463" s="490" t="s">
        <v>617</v>
      </c>
      <c r="D463" s="487" t="s">
        <v>603</v>
      </c>
      <c r="E463" s="492" t="s">
        <v>0</v>
      </c>
      <c r="F463" s="482">
        <v>0.91900000000000004</v>
      </c>
      <c r="G463" s="482">
        <v>0.95599999999999996</v>
      </c>
      <c r="H463" s="482">
        <v>1.1499999999999999</v>
      </c>
      <c r="I463" s="482">
        <v>1.0649999999999999</v>
      </c>
      <c r="J463" s="482">
        <v>1.248</v>
      </c>
      <c r="K463" s="482">
        <v>0.874</v>
      </c>
      <c r="L463" s="482">
        <v>0.52400000000000002</v>
      </c>
      <c r="M463" s="482">
        <v>0.41899999999999998</v>
      </c>
      <c r="N463" s="482">
        <v>0.63300000000000001</v>
      </c>
      <c r="O463" s="482">
        <v>0.48099999999999998</v>
      </c>
      <c r="P463" s="482">
        <v>0.52600000000000002</v>
      </c>
      <c r="Q463" s="482">
        <v>0.371</v>
      </c>
      <c r="R463" s="482">
        <f>SUM(F463:Q463)</f>
        <v>9.1660000000000004</v>
      </c>
      <c r="S463" s="491">
        <f>R463/12</f>
        <v>0.76383333333333336</v>
      </c>
      <c r="T463" s="482">
        <f>MAX(F464:Q464)</f>
        <v>0.61499999999999999</v>
      </c>
    </row>
    <row r="464" spans="1:20" ht="33" customHeight="1">
      <c r="A464" s="473"/>
      <c r="B464" s="495"/>
      <c r="D464" s="487" t="s">
        <v>602</v>
      </c>
      <c r="E464" s="492"/>
      <c r="F464" s="482">
        <v>0.442</v>
      </c>
      <c r="G464" s="482">
        <v>0.61499999999999999</v>
      </c>
      <c r="H464" s="482">
        <v>0</v>
      </c>
      <c r="I464" s="482">
        <v>0.44</v>
      </c>
      <c r="J464" s="482">
        <v>0.436</v>
      </c>
      <c r="K464" s="482">
        <v>0.28399999999999997</v>
      </c>
      <c r="L464" s="482">
        <v>0</v>
      </c>
      <c r="M464" s="482">
        <v>0</v>
      </c>
      <c r="N464" s="482">
        <v>0</v>
      </c>
      <c r="O464" s="482">
        <v>0</v>
      </c>
      <c r="P464" s="482">
        <v>0</v>
      </c>
      <c r="Q464" s="482">
        <v>0</v>
      </c>
      <c r="R464" s="482">
        <f>SUM(F464:Q464)</f>
        <v>2.2169999999999996</v>
      </c>
      <c r="S464" s="491">
        <f>R464/12</f>
        <v>0.18474999999999997</v>
      </c>
      <c r="T464" s="482">
        <f>MAX(F465:Q465)</f>
        <v>0</v>
      </c>
    </row>
    <row r="465" spans="1:20" ht="33" customHeight="1">
      <c r="A465" s="473"/>
      <c r="D465" s="487" t="s">
        <v>601</v>
      </c>
      <c r="E465" s="492"/>
      <c r="F465" s="482">
        <v>0</v>
      </c>
      <c r="G465" s="482">
        <v>0</v>
      </c>
      <c r="H465" s="482">
        <v>0</v>
      </c>
      <c r="I465" s="482">
        <v>0</v>
      </c>
      <c r="J465" s="482">
        <v>0</v>
      </c>
      <c r="K465" s="482">
        <v>0</v>
      </c>
      <c r="L465" s="482">
        <v>0</v>
      </c>
      <c r="M465" s="482">
        <v>0</v>
      </c>
      <c r="N465" s="482">
        <v>0</v>
      </c>
      <c r="O465" s="482">
        <v>0</v>
      </c>
      <c r="P465" s="482">
        <v>0</v>
      </c>
      <c r="Q465" s="482">
        <v>0</v>
      </c>
      <c r="R465" s="482">
        <f>SUM(F465:Q465)</f>
        <v>0</v>
      </c>
      <c r="S465" s="491">
        <f>R465/12</f>
        <v>0</v>
      </c>
      <c r="T465" s="496">
        <f>MAX(F463:Q463)</f>
        <v>1.248</v>
      </c>
    </row>
    <row r="466" spans="1:20" ht="60" customHeight="1">
      <c r="A466" s="473"/>
      <c r="B466" s="490" t="s">
        <v>643</v>
      </c>
      <c r="D466" s="486"/>
      <c r="E466" s="492"/>
      <c r="F466" s="482"/>
      <c r="G466" s="482"/>
      <c r="H466" s="482"/>
      <c r="I466" s="482"/>
      <c r="J466" s="482"/>
      <c r="K466" s="482"/>
      <c r="L466" s="482"/>
      <c r="M466" s="482"/>
      <c r="N466" s="482"/>
      <c r="O466" s="482"/>
      <c r="P466" s="482"/>
      <c r="Q466" s="482"/>
      <c r="R466" s="482"/>
      <c r="S466" s="491"/>
      <c r="T466" s="496"/>
    </row>
    <row r="467" spans="1:20" ht="68.25" customHeight="1">
      <c r="A467" s="473"/>
      <c r="B467" s="490" t="s">
        <v>615</v>
      </c>
      <c r="D467" s="487" t="s">
        <v>603</v>
      </c>
      <c r="E467" s="492" t="s">
        <v>0</v>
      </c>
      <c r="F467" s="482">
        <f t="shared" ref="F467:Q467" si="104">F463+F459+F454+F449+F444+F440+F436+F432+F428+F424+F420+F416+F412</f>
        <v>13.875999999999999</v>
      </c>
      <c r="G467" s="482">
        <f t="shared" si="104"/>
        <v>34.090000000000003</v>
      </c>
      <c r="H467" s="482">
        <f t="shared" si="104"/>
        <v>32.21</v>
      </c>
      <c r="I467" s="482">
        <f t="shared" si="104"/>
        <v>35.703000000000003</v>
      </c>
      <c r="J467" s="482">
        <f t="shared" si="104"/>
        <v>38.380000000000003</v>
      </c>
      <c r="K467" s="482">
        <f t="shared" si="104"/>
        <v>36.981999999999999</v>
      </c>
      <c r="L467" s="482">
        <f t="shared" si="104"/>
        <v>47.13900000000001</v>
      </c>
      <c r="M467" s="482">
        <f t="shared" si="104"/>
        <v>44.487999999999992</v>
      </c>
      <c r="N467" s="482">
        <f t="shared" si="104"/>
        <v>54.649000000000001</v>
      </c>
      <c r="O467" s="482">
        <f t="shared" si="104"/>
        <v>41.551000000000002</v>
      </c>
      <c r="P467" s="482">
        <f t="shared" si="104"/>
        <v>37.86399999999999</v>
      </c>
      <c r="Q467" s="482">
        <f t="shared" si="104"/>
        <v>38.278999999999996</v>
      </c>
      <c r="R467" s="673">
        <f>SUM(F467:Q467)</f>
        <v>455.21099999999996</v>
      </c>
      <c r="S467" s="485">
        <f>R467/12</f>
        <v>37.934249999999999</v>
      </c>
      <c r="T467" s="489">
        <f>MAX(F467:Q467)</f>
        <v>54.649000000000001</v>
      </c>
    </row>
    <row r="468" spans="1:20" ht="33" customHeight="1">
      <c r="A468" s="473"/>
      <c r="B468" s="505"/>
      <c r="D468" s="487" t="s">
        <v>602</v>
      </c>
      <c r="E468" s="492"/>
      <c r="F468" s="482">
        <f t="shared" ref="F468:Q468" si="105">F464+F460+F455+F450+F445+F441+F437+F433+F429+F425+F421+F417+F413</f>
        <v>44.387999999999998</v>
      </c>
      <c r="G468" s="482">
        <f t="shared" si="105"/>
        <v>35.264000000000003</v>
      </c>
      <c r="H468" s="482">
        <f t="shared" si="105"/>
        <v>37.56</v>
      </c>
      <c r="I468" s="482">
        <f t="shared" si="105"/>
        <v>36.067999999999998</v>
      </c>
      <c r="J468" s="482">
        <f t="shared" si="105"/>
        <v>45.283000000000001</v>
      </c>
      <c r="K468" s="482">
        <f t="shared" si="105"/>
        <v>33.456999999999994</v>
      </c>
      <c r="L468" s="482">
        <f t="shared" si="105"/>
        <v>0</v>
      </c>
      <c r="M468" s="482">
        <f t="shared" si="105"/>
        <v>0</v>
      </c>
      <c r="N468" s="482">
        <f t="shared" si="105"/>
        <v>0</v>
      </c>
      <c r="O468" s="482">
        <f t="shared" si="105"/>
        <v>0</v>
      </c>
      <c r="P468" s="482">
        <f t="shared" si="105"/>
        <v>0</v>
      </c>
      <c r="Q468" s="482">
        <f t="shared" si="105"/>
        <v>0</v>
      </c>
      <c r="R468" s="480">
        <f>SUM(F468:Q468)</f>
        <v>232.01999999999998</v>
      </c>
      <c r="S468" s="481">
        <f>R468/12</f>
        <v>19.334999999999997</v>
      </c>
      <c r="T468" s="480">
        <f>MAX(F468:Q468)</f>
        <v>45.283000000000001</v>
      </c>
    </row>
    <row r="469" spans="1:20" ht="33" customHeight="1">
      <c r="A469" s="473"/>
      <c r="B469" s="490"/>
      <c r="D469" s="487" t="s">
        <v>601</v>
      </c>
      <c r="E469" s="492"/>
      <c r="F469" s="482">
        <f t="shared" ref="F469:Q469" si="106">F465+F461++F451+F446+F442+F438++F434+F430+F426+F422+F418+F414+F456</f>
        <v>0</v>
      </c>
      <c r="G469" s="482">
        <f t="shared" si="106"/>
        <v>0</v>
      </c>
      <c r="H469" s="482">
        <f t="shared" si="106"/>
        <v>0</v>
      </c>
      <c r="I469" s="482">
        <f t="shared" si="106"/>
        <v>0</v>
      </c>
      <c r="J469" s="482">
        <f t="shared" si="106"/>
        <v>0</v>
      </c>
      <c r="K469" s="482">
        <f t="shared" si="106"/>
        <v>0</v>
      </c>
      <c r="L469" s="482">
        <f t="shared" si="106"/>
        <v>0</v>
      </c>
      <c r="M469" s="482">
        <f t="shared" si="106"/>
        <v>0</v>
      </c>
      <c r="N469" s="482">
        <f t="shared" si="106"/>
        <v>0</v>
      </c>
      <c r="O469" s="482">
        <f t="shared" si="106"/>
        <v>0</v>
      </c>
      <c r="P469" s="482">
        <f t="shared" si="106"/>
        <v>0</v>
      </c>
      <c r="Q469" s="482">
        <f t="shared" si="106"/>
        <v>0</v>
      </c>
      <c r="R469" s="480">
        <f>SUM(F469:Q469)</f>
        <v>0</v>
      </c>
      <c r="S469" s="481">
        <f>R469/12</f>
        <v>0</v>
      </c>
      <c r="T469" s="480">
        <f>MAX(F469:Q469)</f>
        <v>0</v>
      </c>
    </row>
    <row r="470" spans="1:20" ht="33" customHeight="1">
      <c r="A470" s="473"/>
      <c r="B470" s="490"/>
      <c r="D470" s="486"/>
      <c r="E470" s="492"/>
      <c r="F470" s="482"/>
      <c r="G470" s="482"/>
      <c r="H470" s="482"/>
      <c r="I470" s="482"/>
      <c r="J470" s="482"/>
      <c r="K470" s="482"/>
      <c r="L470" s="482"/>
      <c r="M470" s="482"/>
      <c r="N470" s="482"/>
      <c r="O470" s="482"/>
      <c r="P470" s="482"/>
      <c r="Q470" s="482"/>
      <c r="R470" s="482"/>
      <c r="S470" s="491"/>
      <c r="T470" s="496"/>
    </row>
    <row r="471" spans="1:20" ht="40.5" customHeight="1">
      <c r="A471" s="473"/>
      <c r="B471" s="490" t="s">
        <v>616</v>
      </c>
      <c r="D471" s="486"/>
      <c r="E471" s="497"/>
      <c r="F471" s="482"/>
      <c r="G471" s="482"/>
      <c r="H471" s="482"/>
      <c r="I471" s="482"/>
      <c r="J471" s="482"/>
      <c r="K471" s="482"/>
      <c r="L471" s="482"/>
      <c r="M471" s="482"/>
      <c r="N471" s="482"/>
      <c r="O471" s="482"/>
      <c r="P471" s="482"/>
      <c r="Q471" s="482"/>
      <c r="R471" s="482"/>
      <c r="S471" s="491"/>
      <c r="T471" s="496"/>
    </row>
    <row r="472" spans="1:20" ht="38.25" customHeight="1">
      <c r="A472" s="473"/>
      <c r="B472" s="490" t="s">
        <v>642</v>
      </c>
      <c r="D472" s="486"/>
      <c r="E472" s="497"/>
      <c r="F472" s="482"/>
      <c r="G472" s="482"/>
      <c r="H472" s="482"/>
      <c r="I472" s="482"/>
      <c r="J472" s="482"/>
      <c r="K472" s="482"/>
      <c r="L472" s="482"/>
      <c r="M472" s="482"/>
      <c r="N472" s="482"/>
      <c r="O472" s="482"/>
      <c r="P472" s="482"/>
      <c r="Q472" s="482"/>
      <c r="R472" s="482"/>
      <c r="S472" s="491"/>
      <c r="T472" s="496"/>
    </row>
    <row r="473" spans="1:20" ht="33" customHeight="1">
      <c r="A473" s="473"/>
      <c r="B473" s="490" t="s">
        <v>641</v>
      </c>
      <c r="D473" s="486"/>
      <c r="E473" s="497"/>
      <c r="F473" s="482"/>
      <c r="G473" s="482"/>
      <c r="H473" s="482"/>
      <c r="I473" s="482"/>
      <c r="J473" s="482"/>
      <c r="K473" s="482"/>
      <c r="L473" s="482"/>
      <c r="M473" s="482"/>
      <c r="N473" s="482"/>
      <c r="O473" s="482"/>
      <c r="P473" s="482"/>
      <c r="Q473" s="482"/>
      <c r="R473" s="482"/>
      <c r="S473" s="491"/>
      <c r="T473" s="496"/>
    </row>
    <row r="474" spans="1:20" ht="49.5" customHeight="1">
      <c r="A474" s="473"/>
      <c r="B474" s="490" t="s">
        <v>615</v>
      </c>
      <c r="D474" s="486"/>
      <c r="E474" s="492"/>
      <c r="F474" s="482"/>
      <c r="G474" s="482"/>
      <c r="H474" s="482"/>
      <c r="I474" s="482"/>
      <c r="J474" s="482"/>
      <c r="K474" s="482"/>
      <c r="L474" s="482"/>
      <c r="M474" s="482"/>
      <c r="N474" s="482"/>
      <c r="O474" s="482"/>
      <c r="P474" s="482"/>
      <c r="Q474" s="482"/>
      <c r="R474" s="482"/>
      <c r="S474" s="491"/>
      <c r="T474" s="496"/>
    </row>
    <row r="475" spans="1:20" ht="33" customHeight="1">
      <c r="A475" s="473"/>
      <c r="B475" s="473"/>
      <c r="D475" s="487" t="s">
        <v>603</v>
      </c>
      <c r="E475" s="492" t="s">
        <v>0</v>
      </c>
      <c r="F475" s="482">
        <v>0</v>
      </c>
      <c r="G475" s="482">
        <v>0.121</v>
      </c>
      <c r="H475" s="482">
        <v>0.72</v>
      </c>
      <c r="I475" s="482">
        <v>0.255</v>
      </c>
      <c r="J475" s="482">
        <v>0.11</v>
      </c>
      <c r="K475" s="482">
        <v>7.8E-2</v>
      </c>
      <c r="L475" s="482">
        <v>0.16400000000000001</v>
      </c>
      <c r="M475" s="482">
        <v>1.3380000000000001</v>
      </c>
      <c r="N475" s="482">
        <v>1.4510000000000001</v>
      </c>
      <c r="O475" s="482">
        <v>3.8410000000000002</v>
      </c>
      <c r="P475" s="482">
        <v>2.5649999999999999</v>
      </c>
      <c r="Q475" s="482">
        <v>1.48</v>
      </c>
      <c r="R475" s="482">
        <f>SUM(F475:Q475)</f>
        <v>12.122999999999999</v>
      </c>
      <c r="S475" s="491">
        <f>R475/12</f>
        <v>1.0102499999999999</v>
      </c>
      <c r="T475" s="482">
        <f>MAX(F475:Q475)</f>
        <v>3.8410000000000002</v>
      </c>
    </row>
    <row r="476" spans="1:20" ht="33" customHeight="1">
      <c r="A476" s="473"/>
      <c r="B476" s="490"/>
      <c r="D476" s="487" t="s">
        <v>602</v>
      </c>
      <c r="E476" s="492"/>
      <c r="F476" s="482">
        <v>1.111</v>
      </c>
      <c r="G476" s="482">
        <v>0.83899999999999997</v>
      </c>
      <c r="H476" s="482">
        <v>1.23</v>
      </c>
      <c r="I476" s="482">
        <v>0.311</v>
      </c>
      <c r="J476" s="482">
        <v>0.46400000000000002</v>
      </c>
      <c r="K476" s="482">
        <v>0.248</v>
      </c>
      <c r="L476" s="482">
        <v>0</v>
      </c>
      <c r="M476" s="482">
        <v>0</v>
      </c>
      <c r="N476" s="482">
        <v>0</v>
      </c>
      <c r="O476" s="482">
        <v>0</v>
      </c>
      <c r="P476" s="482">
        <v>0</v>
      </c>
      <c r="Q476" s="482">
        <v>0</v>
      </c>
      <c r="R476" s="482">
        <f>SUM(F476:Q476)</f>
        <v>4.2029999999999994</v>
      </c>
      <c r="S476" s="491">
        <f>R476/12</f>
        <v>0.35024999999999995</v>
      </c>
      <c r="T476" s="482">
        <f>MAX(F476:Q476)</f>
        <v>1.23</v>
      </c>
    </row>
    <row r="477" spans="1:20" ht="33" customHeight="1">
      <c r="A477" s="473"/>
      <c r="B477" s="495"/>
      <c r="D477" s="487" t="s">
        <v>601</v>
      </c>
      <c r="E477" s="492"/>
      <c r="F477" s="482">
        <v>0</v>
      </c>
      <c r="G477" s="482">
        <v>0</v>
      </c>
      <c r="H477" s="482">
        <v>0</v>
      </c>
      <c r="I477" s="482">
        <v>0</v>
      </c>
      <c r="J477" s="482">
        <v>0</v>
      </c>
      <c r="K477" s="482">
        <v>0</v>
      </c>
      <c r="L477" s="482">
        <v>0</v>
      </c>
      <c r="M477" s="482">
        <v>0</v>
      </c>
      <c r="N477" s="482">
        <v>0</v>
      </c>
      <c r="O477" s="482">
        <v>0</v>
      </c>
      <c r="P477" s="482">
        <v>0</v>
      </c>
      <c r="Q477" s="482">
        <v>0</v>
      </c>
      <c r="R477" s="482">
        <f>SUM(F477:Q477)</f>
        <v>0</v>
      </c>
      <c r="S477" s="491">
        <f>R477/12</f>
        <v>0</v>
      </c>
      <c r="T477" s="482">
        <f>MAX(F477:Q477)</f>
        <v>0</v>
      </c>
    </row>
    <row r="478" spans="1:20" ht="46.5" customHeight="1">
      <c r="A478" s="473"/>
      <c r="B478" s="490" t="s">
        <v>640</v>
      </c>
      <c r="D478" s="486"/>
      <c r="E478" s="503"/>
      <c r="F478" s="482"/>
      <c r="G478" s="482"/>
      <c r="H478" s="482"/>
      <c r="I478" s="482"/>
      <c r="J478" s="482"/>
      <c r="K478" s="482"/>
      <c r="L478" s="482"/>
      <c r="M478" s="482"/>
      <c r="N478" s="482"/>
      <c r="O478" s="482"/>
      <c r="P478" s="482"/>
      <c r="Q478" s="482"/>
      <c r="R478" s="482"/>
      <c r="S478" s="491"/>
      <c r="T478" s="496"/>
    </row>
    <row r="479" spans="1:20" ht="53.25" customHeight="1">
      <c r="A479" s="473"/>
      <c r="B479" s="490" t="s">
        <v>615</v>
      </c>
      <c r="D479" s="487" t="s">
        <v>603</v>
      </c>
      <c r="E479" s="492" t="s">
        <v>0</v>
      </c>
      <c r="F479" s="482">
        <v>1.1259999999999999</v>
      </c>
      <c r="G479" s="482">
        <v>2.9460000000000002</v>
      </c>
      <c r="H479" s="482">
        <v>2.4</v>
      </c>
      <c r="I479" s="482">
        <v>2.1280000000000001</v>
      </c>
      <c r="J479" s="482">
        <v>2.802</v>
      </c>
      <c r="K479" s="482">
        <v>2.2709999999999999</v>
      </c>
      <c r="L479" s="482">
        <v>2.1030000000000002</v>
      </c>
      <c r="M479" s="482">
        <v>2.9670000000000001</v>
      </c>
      <c r="N479" s="482">
        <v>1.9450000000000001</v>
      </c>
      <c r="O479" s="482">
        <v>1.7470000000000001</v>
      </c>
      <c r="P479" s="482">
        <v>1.75</v>
      </c>
      <c r="Q479" s="482">
        <v>1.984</v>
      </c>
      <c r="R479" s="482">
        <f>SUM(F479:Q479)</f>
        <v>26.168999999999997</v>
      </c>
      <c r="S479" s="491">
        <f>R479/12</f>
        <v>2.1807499999999997</v>
      </c>
      <c r="T479" s="482">
        <f>MAX(F479:Q479)</f>
        <v>2.9670000000000001</v>
      </c>
    </row>
    <row r="480" spans="1:20" ht="33" customHeight="1">
      <c r="A480" s="473"/>
      <c r="B480" s="483"/>
      <c r="D480" s="487" t="s">
        <v>602</v>
      </c>
      <c r="E480" s="492"/>
      <c r="F480" s="482">
        <v>2.1749999999999998</v>
      </c>
      <c r="G480" s="482">
        <v>2.4449999999999998</v>
      </c>
      <c r="H480" s="482">
        <v>1.89</v>
      </c>
      <c r="I480" s="482">
        <v>3.1509999999999998</v>
      </c>
      <c r="J480" s="482">
        <v>2.4209999999999998</v>
      </c>
      <c r="K480" s="482">
        <v>1.3480000000000001</v>
      </c>
      <c r="L480" s="482">
        <v>0</v>
      </c>
      <c r="M480" s="482">
        <v>0</v>
      </c>
      <c r="N480" s="482">
        <v>0</v>
      </c>
      <c r="O480" s="482">
        <v>0</v>
      </c>
      <c r="P480" s="482">
        <v>0</v>
      </c>
      <c r="Q480" s="482">
        <v>0</v>
      </c>
      <c r="R480" s="482">
        <f>SUM(F480:Q480)</f>
        <v>13.429999999999998</v>
      </c>
      <c r="S480" s="491">
        <f>R480/12</f>
        <v>1.1191666666666664</v>
      </c>
      <c r="T480" s="482">
        <f>MAX(F480:Q480)</f>
        <v>3.1509999999999998</v>
      </c>
    </row>
    <row r="481" spans="1:20" ht="33" customHeight="1">
      <c r="A481" s="473"/>
      <c r="B481" s="504"/>
      <c r="D481" s="487" t="s">
        <v>601</v>
      </c>
      <c r="E481" s="492"/>
      <c r="F481" s="482">
        <v>0</v>
      </c>
      <c r="G481" s="482">
        <v>0</v>
      </c>
      <c r="H481" s="482">
        <v>0</v>
      </c>
      <c r="I481" s="482">
        <v>0</v>
      </c>
      <c r="J481" s="482">
        <v>0</v>
      </c>
      <c r="K481" s="482">
        <v>0</v>
      </c>
      <c r="L481" s="482">
        <v>0</v>
      </c>
      <c r="M481" s="482">
        <v>0</v>
      </c>
      <c r="N481" s="482">
        <v>0</v>
      </c>
      <c r="O481" s="482">
        <v>0</v>
      </c>
      <c r="P481" s="482">
        <v>0</v>
      </c>
      <c r="Q481" s="482">
        <v>0</v>
      </c>
      <c r="R481" s="482">
        <f>SUM(F481:Q481)</f>
        <v>0</v>
      </c>
      <c r="S481" s="491">
        <f>R481/12</f>
        <v>0</v>
      </c>
      <c r="T481" s="482">
        <f>MAX(F481:Q481)</f>
        <v>0</v>
      </c>
    </row>
    <row r="482" spans="1:20" ht="33" customHeight="1">
      <c r="A482" s="473"/>
      <c r="B482" s="490" t="s">
        <v>639</v>
      </c>
      <c r="D482" s="486"/>
      <c r="E482" s="503"/>
      <c r="F482" s="482"/>
      <c r="G482" s="482"/>
      <c r="H482" s="482"/>
      <c r="I482" s="482"/>
      <c r="J482" s="482"/>
      <c r="K482" s="482"/>
      <c r="L482" s="482"/>
      <c r="M482" s="482"/>
      <c r="N482" s="482"/>
      <c r="O482" s="482"/>
      <c r="P482" s="482"/>
      <c r="Q482" s="482"/>
      <c r="R482" s="482"/>
      <c r="S482" s="491"/>
      <c r="T482" s="496"/>
    </row>
    <row r="483" spans="1:20" ht="33" customHeight="1">
      <c r="A483" s="473"/>
      <c r="B483" s="490" t="s">
        <v>617</v>
      </c>
      <c r="D483" s="487" t="s">
        <v>603</v>
      </c>
      <c r="E483" s="492" t="s">
        <v>0</v>
      </c>
      <c r="F483" s="482">
        <v>0.32900000000000001</v>
      </c>
      <c r="G483" s="482">
        <v>0.46400000000000002</v>
      </c>
      <c r="H483" s="473">
        <v>0.34</v>
      </c>
      <c r="I483" s="482">
        <v>0.34100000000000003</v>
      </c>
      <c r="J483" s="482">
        <v>0.49099999999999999</v>
      </c>
      <c r="K483" s="482">
        <v>0.60299999999999998</v>
      </c>
      <c r="L483" s="482">
        <v>0.53600000000000003</v>
      </c>
      <c r="M483" s="482">
        <v>0.39500000000000002</v>
      </c>
      <c r="N483" s="482">
        <v>0.55400000000000005</v>
      </c>
      <c r="O483" s="482">
        <v>0.33</v>
      </c>
      <c r="P483" s="482">
        <v>0.432</v>
      </c>
      <c r="Q483" s="482">
        <v>0.255</v>
      </c>
      <c r="R483" s="482">
        <f>SUM(F483:Q483)</f>
        <v>5.07</v>
      </c>
      <c r="S483" s="491">
        <f>R483/12</f>
        <v>0.42250000000000004</v>
      </c>
      <c r="T483" s="482">
        <f>MAX(F483:Q483)</f>
        <v>0.60299999999999998</v>
      </c>
    </row>
    <row r="484" spans="1:20" ht="33" customHeight="1">
      <c r="A484" s="473"/>
      <c r="B484" s="490"/>
      <c r="D484" s="487" t="s">
        <v>602</v>
      </c>
      <c r="E484" s="492"/>
      <c r="F484" s="482">
        <v>0.32300000000000001</v>
      </c>
      <c r="G484" s="482">
        <v>0.441</v>
      </c>
      <c r="H484" s="473">
        <v>0.4</v>
      </c>
      <c r="I484" s="482">
        <v>0.28000000000000003</v>
      </c>
      <c r="J484" s="482">
        <v>0.39400000000000002</v>
      </c>
      <c r="K484" s="482">
        <v>0.35399999999999998</v>
      </c>
      <c r="L484" s="482">
        <v>0</v>
      </c>
      <c r="M484" s="482">
        <v>0</v>
      </c>
      <c r="N484" s="482">
        <v>0</v>
      </c>
      <c r="O484" s="482">
        <v>0</v>
      </c>
      <c r="P484" s="482">
        <v>0</v>
      </c>
      <c r="Q484" s="482">
        <v>0</v>
      </c>
      <c r="R484" s="482">
        <f>SUM(F484:Q484)</f>
        <v>2.1920000000000002</v>
      </c>
      <c r="S484" s="491">
        <f>R484/12</f>
        <v>0.18266666666666667</v>
      </c>
      <c r="T484" s="482">
        <f>MAX(F484:Q484)</f>
        <v>0.441</v>
      </c>
    </row>
    <row r="485" spans="1:20" ht="33" customHeight="1">
      <c r="A485" s="473"/>
      <c r="B485" s="495"/>
      <c r="D485" s="487" t="s">
        <v>601</v>
      </c>
      <c r="E485" s="492"/>
      <c r="F485" s="482">
        <v>0</v>
      </c>
      <c r="G485" s="482">
        <v>0</v>
      </c>
      <c r="H485" s="482">
        <v>0</v>
      </c>
      <c r="I485" s="482">
        <v>0</v>
      </c>
      <c r="J485" s="482">
        <v>0</v>
      </c>
      <c r="K485" s="482">
        <v>0</v>
      </c>
      <c r="L485" s="482">
        <v>0</v>
      </c>
      <c r="M485" s="482">
        <v>0</v>
      </c>
      <c r="N485" s="482">
        <v>0</v>
      </c>
      <c r="O485" s="482">
        <v>0</v>
      </c>
      <c r="P485" s="482">
        <v>0</v>
      </c>
      <c r="Q485" s="482">
        <v>0</v>
      </c>
      <c r="R485" s="482">
        <f>SUM(F485:Q485)</f>
        <v>0</v>
      </c>
      <c r="S485" s="491">
        <f>R485/12</f>
        <v>0</v>
      </c>
      <c r="T485" s="482">
        <f>MAX(F485:Q485)</f>
        <v>0</v>
      </c>
    </row>
    <row r="486" spans="1:20" ht="33" customHeight="1">
      <c r="A486" s="473"/>
      <c r="B486" s="495" t="s">
        <v>638</v>
      </c>
      <c r="D486" s="486"/>
      <c r="E486" s="503"/>
      <c r="F486" s="482"/>
      <c r="G486" s="482"/>
      <c r="H486" s="482"/>
      <c r="I486" s="482"/>
      <c r="J486" s="482"/>
      <c r="K486" s="482"/>
      <c r="L486" s="482"/>
      <c r="M486" s="482"/>
      <c r="N486" s="482"/>
      <c r="O486" s="482"/>
      <c r="P486" s="482"/>
      <c r="Q486" s="482"/>
      <c r="R486" s="482"/>
      <c r="S486" s="491"/>
      <c r="T486" s="496"/>
    </row>
    <row r="487" spans="1:20" ht="33" customHeight="1">
      <c r="A487" s="473"/>
      <c r="B487" s="490" t="s">
        <v>617</v>
      </c>
      <c r="D487" s="487" t="s">
        <v>603</v>
      </c>
      <c r="E487" s="492" t="s">
        <v>0</v>
      </c>
      <c r="F487" s="482">
        <v>0.49299999999999999</v>
      </c>
      <c r="G487" s="482">
        <v>0.48699999999999999</v>
      </c>
      <c r="H487" s="482">
        <v>0.42</v>
      </c>
      <c r="I487" s="482">
        <v>0.51100000000000001</v>
      </c>
      <c r="J487" s="482">
        <v>0.313</v>
      </c>
      <c r="K487" s="482">
        <v>0.39900000000000002</v>
      </c>
      <c r="L487" s="482">
        <v>0.89100000000000001</v>
      </c>
      <c r="M487" s="482">
        <v>0.59799999999999998</v>
      </c>
      <c r="N487" s="482">
        <v>0.47099999999999997</v>
      </c>
      <c r="O487" s="482">
        <v>0</v>
      </c>
      <c r="P487" s="482">
        <v>0.56999999999999995</v>
      </c>
      <c r="Q487" s="482">
        <v>0.83699999999999997</v>
      </c>
      <c r="R487" s="482">
        <f>SUM(F487:Q487)</f>
        <v>5.99</v>
      </c>
      <c r="S487" s="491">
        <f>R487/12</f>
        <v>0.4991666666666667</v>
      </c>
      <c r="T487" s="482">
        <f>MAX(F487:Q487)</f>
        <v>0.89100000000000001</v>
      </c>
    </row>
    <row r="488" spans="1:20" ht="33" customHeight="1">
      <c r="A488" s="473"/>
      <c r="B488" s="490"/>
      <c r="D488" s="487" t="s">
        <v>602</v>
      </c>
      <c r="E488" s="492"/>
      <c r="F488" s="482">
        <v>0.77600000000000002</v>
      </c>
      <c r="G488" s="482">
        <v>0.93799999999999994</v>
      </c>
      <c r="H488" s="482">
        <v>0.09</v>
      </c>
      <c r="I488" s="482">
        <v>8.1000000000000003E-2</v>
      </c>
      <c r="J488" s="482">
        <v>0.14199999999999999</v>
      </c>
      <c r="K488" s="482">
        <v>2.7E-2</v>
      </c>
      <c r="L488" s="482">
        <v>0</v>
      </c>
      <c r="M488" s="482">
        <v>0</v>
      </c>
      <c r="N488" s="482">
        <v>0</v>
      </c>
      <c r="O488" s="482">
        <v>0</v>
      </c>
      <c r="P488" s="482">
        <v>0</v>
      </c>
      <c r="Q488" s="482">
        <v>0</v>
      </c>
      <c r="R488" s="482">
        <f>SUM(F488:Q488)</f>
        <v>2.0540000000000003</v>
      </c>
      <c r="S488" s="491">
        <f>R488/12</f>
        <v>0.17116666666666669</v>
      </c>
      <c r="T488" s="482">
        <f>MAX(F488:Q488)</f>
        <v>0.93799999999999994</v>
      </c>
    </row>
    <row r="489" spans="1:20" ht="33" customHeight="1">
      <c r="A489" s="473"/>
      <c r="B489" s="495"/>
      <c r="D489" s="487" t="s">
        <v>601</v>
      </c>
      <c r="E489" s="492"/>
      <c r="F489" s="482">
        <v>0</v>
      </c>
      <c r="G489" s="482">
        <v>0</v>
      </c>
      <c r="H489" s="482">
        <v>0</v>
      </c>
      <c r="I489" s="482">
        <v>0</v>
      </c>
      <c r="J489" s="482">
        <v>0</v>
      </c>
      <c r="K489" s="482">
        <v>0</v>
      </c>
      <c r="L489" s="482">
        <v>0</v>
      </c>
      <c r="M489" s="482">
        <v>0</v>
      </c>
      <c r="N489" s="482">
        <v>0</v>
      </c>
      <c r="O489" s="482">
        <v>0</v>
      </c>
      <c r="P489" s="482">
        <v>0</v>
      </c>
      <c r="Q489" s="482">
        <v>0</v>
      </c>
      <c r="R489" s="482">
        <f>SUM(F489:Q489)</f>
        <v>0</v>
      </c>
      <c r="S489" s="491">
        <f>R489/12</f>
        <v>0</v>
      </c>
      <c r="T489" s="482">
        <f>MAX(F489:Q489)</f>
        <v>0</v>
      </c>
    </row>
    <row r="490" spans="1:20" ht="51.75" customHeight="1">
      <c r="A490" s="473"/>
      <c r="B490" s="490" t="s">
        <v>637</v>
      </c>
      <c r="D490" s="486"/>
      <c r="E490" s="503"/>
      <c r="F490" s="482"/>
      <c r="G490" s="482"/>
      <c r="H490" s="482"/>
      <c r="I490" s="482"/>
      <c r="J490" s="482"/>
      <c r="K490" s="482"/>
      <c r="L490" s="482"/>
      <c r="M490" s="482"/>
      <c r="N490" s="482"/>
      <c r="O490" s="482"/>
      <c r="P490" s="482"/>
      <c r="Q490" s="482"/>
      <c r="R490" s="482"/>
      <c r="S490" s="491"/>
      <c r="T490" s="496"/>
    </row>
    <row r="491" spans="1:20" ht="42" customHeight="1">
      <c r="A491" s="473"/>
      <c r="B491" s="490" t="s">
        <v>617</v>
      </c>
      <c r="D491" s="487" t="s">
        <v>603</v>
      </c>
      <c r="E491" s="492" t="s">
        <v>0</v>
      </c>
      <c r="F491" s="482">
        <v>0</v>
      </c>
      <c r="G491" s="482">
        <v>0</v>
      </c>
      <c r="H491" s="482">
        <v>0</v>
      </c>
      <c r="I491" s="482">
        <v>0</v>
      </c>
      <c r="J491" s="482">
        <v>0</v>
      </c>
      <c r="K491" s="482">
        <v>0</v>
      </c>
      <c r="L491" s="482">
        <v>0</v>
      </c>
      <c r="M491" s="482">
        <v>0</v>
      </c>
      <c r="N491" s="482">
        <v>0</v>
      </c>
      <c r="O491" s="482">
        <v>0</v>
      </c>
      <c r="P491" s="482">
        <v>0</v>
      </c>
      <c r="Q491" s="482">
        <v>0</v>
      </c>
      <c r="R491" s="482">
        <f>SUM(F491:Q491)</f>
        <v>0</v>
      </c>
      <c r="S491" s="491">
        <f>R491/12</f>
        <v>0</v>
      </c>
      <c r="T491" s="482">
        <f>MAX(F491:Q491)</f>
        <v>0</v>
      </c>
    </row>
    <row r="492" spans="1:20" ht="33" customHeight="1">
      <c r="A492" s="473"/>
      <c r="B492" s="490"/>
      <c r="D492" s="487" t="s">
        <v>602</v>
      </c>
      <c r="E492" s="492"/>
      <c r="F492" s="482">
        <v>0</v>
      </c>
      <c r="G492" s="482">
        <v>0</v>
      </c>
      <c r="H492" s="482">
        <v>0</v>
      </c>
      <c r="I492" s="482">
        <v>0</v>
      </c>
      <c r="J492" s="482">
        <v>0</v>
      </c>
      <c r="K492" s="480">
        <v>0</v>
      </c>
      <c r="L492" s="482">
        <v>0</v>
      </c>
      <c r="M492" s="482">
        <v>0</v>
      </c>
      <c r="N492" s="482">
        <v>0</v>
      </c>
      <c r="O492" s="482">
        <v>0</v>
      </c>
      <c r="P492" s="482">
        <v>0</v>
      </c>
      <c r="Q492" s="482">
        <v>0</v>
      </c>
      <c r="R492" s="482">
        <f>SUM(F492:Q492)</f>
        <v>0</v>
      </c>
      <c r="S492" s="491">
        <f>R492/12</f>
        <v>0</v>
      </c>
      <c r="T492" s="482">
        <f>MAX(F492:Q492)</f>
        <v>0</v>
      </c>
    </row>
    <row r="493" spans="1:20" ht="33" customHeight="1">
      <c r="A493" s="473"/>
      <c r="B493" s="495"/>
      <c r="D493" s="487" t="s">
        <v>601</v>
      </c>
      <c r="E493" s="492"/>
      <c r="F493" s="482">
        <v>0</v>
      </c>
      <c r="G493" s="482">
        <v>0</v>
      </c>
      <c r="H493" s="482">
        <v>0</v>
      </c>
      <c r="I493" s="482">
        <v>0</v>
      </c>
      <c r="J493" s="482">
        <v>0</v>
      </c>
      <c r="K493" s="482">
        <v>0</v>
      </c>
      <c r="L493" s="482">
        <v>0</v>
      </c>
      <c r="M493" s="482">
        <v>0</v>
      </c>
      <c r="N493" s="482">
        <v>0</v>
      </c>
      <c r="O493" s="482">
        <v>0</v>
      </c>
      <c r="P493" s="482">
        <v>0</v>
      </c>
      <c r="Q493" s="482">
        <v>0</v>
      </c>
      <c r="R493" s="482">
        <f>SUM(F493:Q493)</f>
        <v>0</v>
      </c>
      <c r="S493" s="491">
        <f>R493/12</f>
        <v>0</v>
      </c>
      <c r="T493" s="482">
        <f>MAX(F493:Q493)</f>
        <v>0</v>
      </c>
    </row>
    <row r="494" spans="1:20" ht="33" customHeight="1">
      <c r="A494" s="473"/>
      <c r="B494" s="495"/>
      <c r="D494" s="498"/>
      <c r="E494" s="497"/>
      <c r="F494" s="482"/>
      <c r="G494" s="482"/>
      <c r="H494" s="482"/>
      <c r="I494" s="482"/>
      <c r="J494" s="482"/>
      <c r="K494" s="482"/>
      <c r="L494" s="482"/>
      <c r="M494" s="482"/>
      <c r="N494" s="482"/>
      <c r="O494" s="482"/>
      <c r="P494" s="482"/>
      <c r="Q494" s="482"/>
      <c r="R494" s="482"/>
      <c r="S494" s="491"/>
      <c r="T494" s="482"/>
    </row>
    <row r="495" spans="1:20" ht="33" customHeight="1">
      <c r="A495" s="473"/>
      <c r="B495" s="490" t="s">
        <v>636</v>
      </c>
      <c r="D495" s="486"/>
      <c r="E495" s="503"/>
      <c r="F495" s="482"/>
      <c r="G495" s="482"/>
      <c r="H495" s="482"/>
      <c r="I495" s="482"/>
      <c r="J495" s="482"/>
      <c r="K495" s="482"/>
      <c r="L495" s="482"/>
      <c r="M495" s="482"/>
      <c r="N495" s="482"/>
      <c r="O495" s="482"/>
      <c r="P495" s="482"/>
      <c r="Q495" s="482"/>
      <c r="R495" s="482"/>
      <c r="S495" s="491"/>
      <c r="T495" s="496"/>
    </row>
    <row r="496" spans="1:20" ht="33" customHeight="1">
      <c r="A496" s="473"/>
      <c r="B496" s="490" t="s">
        <v>617</v>
      </c>
      <c r="D496" s="487" t="s">
        <v>603</v>
      </c>
      <c r="E496" s="492" t="s">
        <v>0</v>
      </c>
      <c r="F496" s="482">
        <v>2E-3</v>
      </c>
      <c r="G496" s="482">
        <v>0</v>
      </c>
      <c r="H496" s="482">
        <v>0</v>
      </c>
      <c r="I496" s="482">
        <v>0</v>
      </c>
      <c r="J496" s="482">
        <v>0</v>
      </c>
      <c r="K496" s="482">
        <v>0</v>
      </c>
      <c r="L496" s="482">
        <v>0</v>
      </c>
      <c r="M496" s="482">
        <v>0</v>
      </c>
      <c r="N496" s="482">
        <v>0</v>
      </c>
      <c r="O496" s="482">
        <v>0</v>
      </c>
      <c r="P496" s="482"/>
      <c r="Q496" s="482"/>
      <c r="R496" s="482">
        <f>SUM(F496:Q496)</f>
        <v>2E-3</v>
      </c>
      <c r="S496" s="491">
        <f>R496/12</f>
        <v>1.6666666666666666E-4</v>
      </c>
      <c r="T496" s="482">
        <f>MAX(F496:Q496)</f>
        <v>2E-3</v>
      </c>
    </row>
    <row r="497" spans="1:20" ht="33" customHeight="1">
      <c r="A497" s="473"/>
      <c r="B497" s="490"/>
      <c r="D497" s="487" t="s">
        <v>602</v>
      </c>
      <c r="E497" s="492"/>
      <c r="F497" s="482">
        <v>2E-3</v>
      </c>
      <c r="G497" s="482">
        <v>2.1000000000000001E-2</v>
      </c>
      <c r="H497" s="482">
        <v>0</v>
      </c>
      <c r="I497" s="482">
        <v>0</v>
      </c>
      <c r="J497" s="482">
        <v>1E-3</v>
      </c>
      <c r="K497" s="482">
        <v>0</v>
      </c>
      <c r="L497" s="482">
        <v>0</v>
      </c>
      <c r="M497" s="482">
        <v>0</v>
      </c>
      <c r="N497" s="482">
        <v>0</v>
      </c>
      <c r="O497" s="482">
        <v>0</v>
      </c>
      <c r="P497" s="482">
        <v>0</v>
      </c>
      <c r="Q497" s="482">
        <v>0</v>
      </c>
      <c r="R497" s="482">
        <f>SUM(F497:Q497)</f>
        <v>2.4E-2</v>
      </c>
      <c r="S497" s="491">
        <f>R497/12</f>
        <v>2E-3</v>
      </c>
      <c r="T497" s="482">
        <f>MAX(F497:Q497)</f>
        <v>2.1000000000000001E-2</v>
      </c>
    </row>
    <row r="498" spans="1:20" ht="33" customHeight="1">
      <c r="A498" s="473"/>
      <c r="B498" s="495"/>
      <c r="D498" s="487" t="s">
        <v>601</v>
      </c>
      <c r="E498" s="492"/>
      <c r="F498" s="482">
        <v>0</v>
      </c>
      <c r="G498" s="482">
        <v>0</v>
      </c>
      <c r="H498" s="482">
        <v>0</v>
      </c>
      <c r="I498" s="482">
        <v>0</v>
      </c>
      <c r="J498" s="482">
        <v>0</v>
      </c>
      <c r="K498" s="482">
        <v>0</v>
      </c>
      <c r="L498" s="482">
        <v>0</v>
      </c>
      <c r="M498" s="482">
        <v>0</v>
      </c>
      <c r="N498" s="482">
        <v>0</v>
      </c>
      <c r="O498" s="482">
        <v>0</v>
      </c>
      <c r="P498" s="482">
        <v>0</v>
      </c>
      <c r="Q498" s="482">
        <v>0</v>
      </c>
      <c r="R498" s="482">
        <f>SUM(F498:Q498)</f>
        <v>0</v>
      </c>
      <c r="S498" s="491">
        <f>R498/12</f>
        <v>0</v>
      </c>
      <c r="T498" s="482">
        <f>MAX(F498:Q498)</f>
        <v>0</v>
      </c>
    </row>
    <row r="499" spans="1:20" ht="33" customHeight="1">
      <c r="A499" s="473"/>
      <c r="B499" s="490" t="s">
        <v>635</v>
      </c>
      <c r="D499" s="486"/>
      <c r="E499" s="503"/>
      <c r="F499" s="482"/>
      <c r="G499" s="482"/>
      <c r="H499" s="482"/>
      <c r="I499" s="482"/>
      <c r="J499" s="482"/>
      <c r="K499" s="482"/>
      <c r="L499" s="482"/>
      <c r="M499" s="482"/>
      <c r="N499" s="482"/>
      <c r="O499" s="482"/>
      <c r="P499" s="482"/>
      <c r="Q499" s="482"/>
      <c r="R499" s="482"/>
      <c r="S499" s="491"/>
      <c r="T499" s="496"/>
    </row>
    <row r="500" spans="1:20" ht="33" customHeight="1">
      <c r="A500" s="473"/>
      <c r="B500" s="490" t="s">
        <v>617</v>
      </c>
      <c r="D500" s="487" t="s">
        <v>603</v>
      </c>
      <c r="E500" s="492" t="s">
        <v>0</v>
      </c>
      <c r="F500" s="482">
        <v>2.7E-2</v>
      </c>
      <c r="G500" s="482">
        <v>2.5999999999999999E-2</v>
      </c>
      <c r="H500" s="482">
        <v>0.01</v>
      </c>
      <c r="I500" s="482">
        <v>0.125</v>
      </c>
      <c r="J500" s="482">
        <v>8.6999999999999994E-2</v>
      </c>
      <c r="K500" s="482">
        <v>0.18099999999999999</v>
      </c>
      <c r="L500" s="482">
        <v>4.2000000000000003E-2</v>
      </c>
      <c r="M500" s="482">
        <v>0.113</v>
      </c>
      <c r="N500" s="482">
        <v>0.13800000000000001</v>
      </c>
      <c r="O500" s="482">
        <v>0.115</v>
      </c>
      <c r="P500" s="482">
        <v>8.7999999999999995E-2</v>
      </c>
      <c r="Q500" s="482">
        <v>3.9E-2</v>
      </c>
      <c r="R500" s="482">
        <f>SUM(F500:Q500)</f>
        <v>0.99099999999999999</v>
      </c>
      <c r="S500" s="491">
        <f>R500/12</f>
        <v>8.2583333333333328E-2</v>
      </c>
      <c r="T500" s="482">
        <f>MAX(F500:Q500)</f>
        <v>0.18099999999999999</v>
      </c>
    </row>
    <row r="501" spans="1:20" ht="33" customHeight="1">
      <c r="A501" s="473"/>
      <c r="B501" s="490"/>
      <c r="D501" s="487" t="s">
        <v>602</v>
      </c>
      <c r="E501" s="492"/>
      <c r="F501" s="482">
        <v>1.7999999999999999E-2</v>
      </c>
      <c r="G501" s="482">
        <v>6.4000000000000001E-2</v>
      </c>
      <c r="H501" s="482">
        <v>0.08</v>
      </c>
      <c r="I501" s="482">
        <v>8.4000000000000005E-2</v>
      </c>
      <c r="J501" s="482">
        <v>4.3999999999999997E-2</v>
      </c>
      <c r="K501" s="482">
        <v>3.3000000000000002E-2</v>
      </c>
      <c r="L501" s="482">
        <v>0</v>
      </c>
      <c r="M501" s="482">
        <v>0</v>
      </c>
      <c r="N501" s="482">
        <v>0</v>
      </c>
      <c r="O501" s="482">
        <v>0</v>
      </c>
      <c r="P501" s="482">
        <v>0</v>
      </c>
      <c r="Q501" s="482">
        <v>0</v>
      </c>
      <c r="R501" s="482">
        <f>SUM(F501:Q501)</f>
        <v>0.32299999999999995</v>
      </c>
      <c r="S501" s="491">
        <f>R501/12</f>
        <v>2.6916666666666662E-2</v>
      </c>
      <c r="T501" s="482">
        <f>MAX(F501:Q501)</f>
        <v>8.4000000000000005E-2</v>
      </c>
    </row>
    <row r="502" spans="1:20" ht="33" customHeight="1">
      <c r="A502" s="473"/>
      <c r="B502" s="495"/>
      <c r="D502" s="487" t="s">
        <v>601</v>
      </c>
      <c r="E502" s="492"/>
      <c r="F502" s="482">
        <v>0</v>
      </c>
      <c r="G502" s="482">
        <v>0</v>
      </c>
      <c r="H502" s="482">
        <v>0</v>
      </c>
      <c r="I502" s="482">
        <v>0</v>
      </c>
      <c r="J502" s="482">
        <v>0</v>
      </c>
      <c r="K502" s="482">
        <v>0</v>
      </c>
      <c r="L502" s="482">
        <v>0</v>
      </c>
      <c r="M502" s="482">
        <v>0</v>
      </c>
      <c r="N502" s="482">
        <v>0</v>
      </c>
      <c r="O502" s="482">
        <v>0</v>
      </c>
      <c r="P502" s="482">
        <v>0</v>
      </c>
      <c r="Q502" s="482">
        <v>0</v>
      </c>
      <c r="R502" s="482">
        <f>SUM(F502:Q502)</f>
        <v>0</v>
      </c>
      <c r="S502" s="491">
        <f>R502/12</f>
        <v>0</v>
      </c>
      <c r="T502" s="482">
        <f>MAX(F502:Q502)</f>
        <v>0</v>
      </c>
    </row>
    <row r="503" spans="1:20" ht="33" customHeight="1">
      <c r="A503" s="473"/>
      <c r="B503" s="490" t="s">
        <v>634</v>
      </c>
      <c r="D503" s="486"/>
      <c r="E503" s="503"/>
      <c r="F503" s="482"/>
      <c r="G503" s="482"/>
      <c r="H503" s="482"/>
      <c r="I503" s="482"/>
      <c r="J503" s="482"/>
      <c r="K503" s="482"/>
      <c r="L503" s="482"/>
      <c r="M503" s="482"/>
      <c r="N503" s="482"/>
      <c r="O503" s="482"/>
      <c r="P503" s="482"/>
      <c r="Q503" s="482"/>
      <c r="R503" s="482"/>
      <c r="S503" s="491"/>
      <c r="T503" s="496"/>
    </row>
    <row r="504" spans="1:20" ht="33" customHeight="1">
      <c r="A504" s="473"/>
      <c r="B504" s="490" t="s">
        <v>617</v>
      </c>
      <c r="D504" s="487" t="s">
        <v>603</v>
      </c>
      <c r="E504" s="492" t="s">
        <v>0</v>
      </c>
      <c r="F504" s="482">
        <v>0</v>
      </c>
      <c r="G504" s="482">
        <v>0</v>
      </c>
      <c r="H504" s="482">
        <v>0</v>
      </c>
      <c r="I504" s="482">
        <v>0</v>
      </c>
      <c r="J504" s="482">
        <v>0</v>
      </c>
      <c r="K504" s="482">
        <v>0</v>
      </c>
      <c r="L504" s="482">
        <v>0</v>
      </c>
      <c r="M504" s="482"/>
      <c r="N504" s="482">
        <v>0</v>
      </c>
      <c r="O504" s="482">
        <v>0</v>
      </c>
      <c r="P504" s="482">
        <v>0</v>
      </c>
      <c r="Q504" s="482">
        <v>0</v>
      </c>
      <c r="R504" s="482">
        <f>SUM(F504:Q504)</f>
        <v>0</v>
      </c>
      <c r="S504" s="491">
        <f>R504/12</f>
        <v>0</v>
      </c>
      <c r="T504" s="496">
        <f>MAX(F504:Q504)</f>
        <v>0</v>
      </c>
    </row>
    <row r="505" spans="1:20" ht="33" customHeight="1">
      <c r="A505" s="473"/>
      <c r="B505" s="490"/>
      <c r="D505" s="487" t="s">
        <v>602</v>
      </c>
      <c r="E505" s="492"/>
      <c r="F505" s="482">
        <v>0</v>
      </c>
      <c r="G505" s="482">
        <v>0</v>
      </c>
      <c r="H505" s="482">
        <v>0</v>
      </c>
      <c r="I505" s="482">
        <v>0</v>
      </c>
      <c r="J505" s="482">
        <v>0</v>
      </c>
      <c r="K505" s="482">
        <v>0</v>
      </c>
      <c r="L505" s="482">
        <f>0</f>
        <v>0</v>
      </c>
      <c r="M505" s="482">
        <f>0</f>
        <v>0</v>
      </c>
      <c r="N505" s="482">
        <f>0</f>
        <v>0</v>
      </c>
      <c r="O505" s="482">
        <f>0</f>
        <v>0</v>
      </c>
      <c r="P505" s="482">
        <f>0</f>
        <v>0</v>
      </c>
      <c r="Q505" s="482">
        <f>0</f>
        <v>0</v>
      </c>
      <c r="R505" s="482">
        <f>SUM(F505:Q505)</f>
        <v>0</v>
      </c>
      <c r="S505" s="491">
        <f>R505/12</f>
        <v>0</v>
      </c>
      <c r="T505" s="482">
        <f>MAX(F505:Q505)</f>
        <v>0</v>
      </c>
    </row>
    <row r="506" spans="1:20" ht="33" customHeight="1">
      <c r="A506" s="473"/>
      <c r="B506" s="495"/>
      <c r="D506" s="487" t="s">
        <v>601</v>
      </c>
      <c r="E506" s="492"/>
      <c r="F506" s="482">
        <v>0</v>
      </c>
      <c r="G506" s="482">
        <v>0</v>
      </c>
      <c r="H506" s="482">
        <v>0</v>
      </c>
      <c r="I506" s="482">
        <v>0</v>
      </c>
      <c r="J506" s="482">
        <v>0</v>
      </c>
      <c r="K506" s="482">
        <v>0</v>
      </c>
      <c r="L506" s="482">
        <v>0</v>
      </c>
      <c r="M506" s="482">
        <v>0</v>
      </c>
      <c r="N506" s="482">
        <v>0</v>
      </c>
      <c r="O506" s="482">
        <v>0</v>
      </c>
      <c r="P506" s="482">
        <v>0</v>
      </c>
      <c r="Q506" s="482">
        <v>0</v>
      </c>
      <c r="R506" s="482">
        <f>SUM(F506:Q506)</f>
        <v>0</v>
      </c>
      <c r="S506" s="491">
        <f>R506/12</f>
        <v>0</v>
      </c>
      <c r="T506" s="482">
        <f>MAX(F506:Q506)</f>
        <v>0</v>
      </c>
    </row>
    <row r="507" spans="1:20" ht="33" customHeight="1">
      <c r="A507" s="473"/>
      <c r="B507" s="484"/>
      <c r="D507" s="486"/>
      <c r="E507" s="503"/>
      <c r="F507" s="482"/>
      <c r="G507" s="482"/>
      <c r="H507" s="482"/>
      <c r="I507" s="482"/>
      <c r="J507" s="482"/>
      <c r="K507" s="482"/>
      <c r="L507" s="482"/>
      <c r="M507" s="482"/>
      <c r="N507" s="482"/>
      <c r="O507" s="482"/>
      <c r="P507" s="482"/>
      <c r="Q507" s="482"/>
      <c r="R507" s="482"/>
      <c r="S507" s="491"/>
      <c r="T507" s="496"/>
    </row>
    <row r="508" spans="1:20" ht="33" customHeight="1">
      <c r="A508" s="473"/>
      <c r="B508" s="495" t="s">
        <v>633</v>
      </c>
      <c r="D508" s="487" t="s">
        <v>603</v>
      </c>
      <c r="E508" s="492" t="s">
        <v>0</v>
      </c>
      <c r="F508" s="482">
        <v>0</v>
      </c>
      <c r="G508" s="482">
        <v>0</v>
      </c>
      <c r="H508" s="482">
        <v>0</v>
      </c>
      <c r="I508" s="482">
        <v>0</v>
      </c>
      <c r="J508" s="482">
        <v>0</v>
      </c>
      <c r="K508" s="482">
        <v>0</v>
      </c>
      <c r="L508" s="482">
        <v>0</v>
      </c>
      <c r="M508" s="482">
        <v>0</v>
      </c>
      <c r="N508" s="482">
        <v>0</v>
      </c>
      <c r="O508" s="482">
        <v>0</v>
      </c>
      <c r="P508" s="482"/>
      <c r="Q508" s="482"/>
      <c r="R508" s="482">
        <f>SUM(F508:Q508)</f>
        <v>0</v>
      </c>
      <c r="S508" s="491">
        <f>R508/12</f>
        <v>0</v>
      </c>
      <c r="T508" s="496">
        <f>MAX(F508:Q508)</f>
        <v>0</v>
      </c>
    </row>
    <row r="509" spans="1:20" ht="33" customHeight="1">
      <c r="A509" s="473"/>
      <c r="B509" s="490" t="s">
        <v>617</v>
      </c>
      <c r="D509" s="487" t="s">
        <v>602</v>
      </c>
      <c r="E509" s="492"/>
      <c r="F509" s="482">
        <v>0</v>
      </c>
      <c r="G509" s="482">
        <v>0</v>
      </c>
      <c r="H509" s="482">
        <v>0</v>
      </c>
      <c r="I509" s="482">
        <v>0</v>
      </c>
      <c r="J509" s="482">
        <v>0</v>
      </c>
      <c r="K509" s="482">
        <v>0</v>
      </c>
      <c r="L509" s="482">
        <f>0</f>
        <v>0</v>
      </c>
      <c r="M509" s="482">
        <f>0</f>
        <v>0</v>
      </c>
      <c r="N509" s="482">
        <f>0</f>
        <v>0</v>
      </c>
      <c r="O509" s="482">
        <f>0</f>
        <v>0</v>
      </c>
      <c r="P509" s="482">
        <f>0</f>
        <v>0</v>
      </c>
      <c r="Q509" s="482">
        <f>0</f>
        <v>0</v>
      </c>
      <c r="R509" s="482">
        <f>SUM(F509:Q509)</f>
        <v>0</v>
      </c>
      <c r="S509" s="491">
        <f>R509/12</f>
        <v>0</v>
      </c>
      <c r="T509" s="482">
        <f>MAX(F509:Q509)</f>
        <v>0</v>
      </c>
    </row>
    <row r="510" spans="1:20" ht="33" customHeight="1">
      <c r="A510" s="473"/>
      <c r="B510" s="495"/>
      <c r="D510" s="487" t="s">
        <v>601</v>
      </c>
      <c r="E510" s="492"/>
      <c r="F510" s="482">
        <v>0</v>
      </c>
      <c r="G510" s="482">
        <v>0</v>
      </c>
      <c r="H510" s="482">
        <v>0</v>
      </c>
      <c r="I510" s="482">
        <v>0</v>
      </c>
      <c r="J510" s="482">
        <v>0</v>
      </c>
      <c r="K510" s="482">
        <v>0</v>
      </c>
      <c r="L510" s="482">
        <v>0</v>
      </c>
      <c r="M510" s="482">
        <v>0</v>
      </c>
      <c r="N510" s="482">
        <v>0</v>
      </c>
      <c r="O510" s="482">
        <v>0</v>
      </c>
      <c r="P510" s="482">
        <v>0</v>
      </c>
      <c r="Q510" s="482">
        <v>0</v>
      </c>
      <c r="R510" s="482">
        <f>SUM(F510:Q510)</f>
        <v>0</v>
      </c>
      <c r="S510" s="491">
        <f>R510/12</f>
        <v>0</v>
      </c>
      <c r="T510" s="482">
        <f>MAX(F510:Q510)</f>
        <v>0</v>
      </c>
    </row>
    <row r="511" spans="1:20" ht="33" customHeight="1">
      <c r="A511" s="473"/>
      <c r="B511" s="490"/>
      <c r="D511" s="486"/>
      <c r="E511" s="503"/>
      <c r="F511" s="482"/>
      <c r="G511" s="482"/>
      <c r="H511" s="482"/>
      <c r="I511" s="482"/>
      <c r="J511" s="482"/>
      <c r="K511" s="482"/>
      <c r="L511" s="482"/>
      <c r="M511" s="482"/>
      <c r="N511" s="482"/>
      <c r="O511" s="482"/>
      <c r="P511" s="482"/>
      <c r="Q511" s="482"/>
      <c r="R511" s="482"/>
      <c r="S511" s="491"/>
      <c r="T511" s="496"/>
    </row>
    <row r="512" spans="1:20" ht="33" customHeight="1">
      <c r="A512" s="473"/>
      <c r="B512" s="495" t="s">
        <v>632</v>
      </c>
      <c r="D512" s="487" t="s">
        <v>603</v>
      </c>
      <c r="E512" s="492" t="s">
        <v>0</v>
      </c>
      <c r="F512" s="482">
        <v>0.51800000000000002</v>
      </c>
      <c r="G512" s="482">
        <v>0.65600000000000003</v>
      </c>
      <c r="H512" s="482">
        <v>0.64</v>
      </c>
      <c r="I512" s="482">
        <v>0.69099999999999995</v>
      </c>
      <c r="J512" s="482">
        <v>0.68400000000000005</v>
      </c>
      <c r="K512" s="482">
        <v>0.63500000000000001</v>
      </c>
      <c r="L512" s="482">
        <v>0.66900000000000004</v>
      </c>
      <c r="M512" s="482">
        <v>0.27100000000000002</v>
      </c>
      <c r="N512" s="482">
        <v>0.24299999999999999</v>
      </c>
      <c r="O512" s="482">
        <v>0</v>
      </c>
      <c r="P512" s="482">
        <v>0.22900000000000001</v>
      </c>
      <c r="Q512" s="482">
        <v>6.8000000000000005E-2</v>
      </c>
      <c r="R512" s="482">
        <f>SUM(F512:Q512)</f>
        <v>5.3040000000000003</v>
      </c>
      <c r="S512" s="491">
        <f>R512/12</f>
        <v>0.442</v>
      </c>
      <c r="T512" s="482">
        <f>MAX(F512:Q512)</f>
        <v>0.69099999999999995</v>
      </c>
    </row>
    <row r="513" spans="1:20" ht="33" customHeight="1">
      <c r="A513" s="473"/>
      <c r="B513" s="490" t="s">
        <v>617</v>
      </c>
      <c r="D513" s="487" t="s">
        <v>602</v>
      </c>
      <c r="E513" s="492"/>
      <c r="F513" s="482">
        <v>4.0000000000000001E-3</v>
      </c>
      <c r="G513" s="482">
        <v>8.1000000000000003E-2</v>
      </c>
      <c r="H513" s="482">
        <v>0.56999999999999995</v>
      </c>
      <c r="I513" s="482">
        <v>0.59</v>
      </c>
      <c r="J513" s="482">
        <v>0.76200000000000001</v>
      </c>
      <c r="K513" s="482">
        <v>0.75</v>
      </c>
      <c r="L513" s="482">
        <v>0</v>
      </c>
      <c r="M513" s="482">
        <v>0</v>
      </c>
      <c r="N513" s="482">
        <v>0</v>
      </c>
      <c r="O513" s="482">
        <v>0</v>
      </c>
      <c r="P513" s="482">
        <v>0</v>
      </c>
      <c r="Q513" s="482">
        <v>0</v>
      </c>
      <c r="R513" s="482">
        <f>SUM(F513:Q513)</f>
        <v>2.7569999999999997</v>
      </c>
      <c r="S513" s="491">
        <f>R513/12</f>
        <v>0.22974999999999998</v>
      </c>
      <c r="T513" s="482">
        <f>MAX(F513:Q513)</f>
        <v>0.76200000000000001</v>
      </c>
    </row>
    <row r="514" spans="1:20" ht="33" customHeight="1">
      <c r="A514" s="473"/>
      <c r="B514" s="495"/>
      <c r="D514" s="487" t="s">
        <v>601</v>
      </c>
      <c r="E514" s="492"/>
      <c r="F514" s="482">
        <v>0</v>
      </c>
      <c r="G514" s="482">
        <v>0</v>
      </c>
      <c r="H514" s="482">
        <v>0</v>
      </c>
      <c r="I514" s="482">
        <v>0</v>
      </c>
      <c r="J514" s="482">
        <v>0</v>
      </c>
      <c r="K514" s="482">
        <v>0</v>
      </c>
      <c r="L514" s="482">
        <v>0</v>
      </c>
      <c r="M514" s="482">
        <v>0</v>
      </c>
      <c r="N514" s="482">
        <v>0</v>
      </c>
      <c r="O514" s="482">
        <v>0</v>
      </c>
      <c r="P514" s="482">
        <v>0</v>
      </c>
      <c r="Q514" s="482">
        <v>0</v>
      </c>
      <c r="R514" s="482">
        <f>SUM(F514:Q514)</f>
        <v>0</v>
      </c>
      <c r="S514" s="491">
        <f>R514/12</f>
        <v>0</v>
      </c>
      <c r="T514" s="482">
        <f>MAX(F514:Q514)</f>
        <v>0</v>
      </c>
    </row>
    <row r="515" spans="1:20" ht="33" customHeight="1">
      <c r="A515" s="473"/>
      <c r="B515" s="495"/>
      <c r="D515" s="486"/>
      <c r="E515" s="492"/>
      <c r="F515" s="482"/>
      <c r="G515" s="482"/>
      <c r="H515" s="482"/>
      <c r="I515" s="482"/>
      <c r="J515" s="482"/>
      <c r="K515" s="482"/>
      <c r="L515" s="482"/>
      <c r="M515" s="482"/>
      <c r="N515" s="482"/>
      <c r="O515" s="482"/>
      <c r="P515" s="482"/>
      <c r="Q515" s="482"/>
      <c r="R515" s="482"/>
      <c r="S515" s="491"/>
      <c r="T515" s="482"/>
    </row>
    <row r="516" spans="1:20" ht="33" customHeight="1">
      <c r="A516" s="473"/>
      <c r="B516" s="495" t="s">
        <v>631</v>
      </c>
      <c r="D516" s="487" t="s">
        <v>603</v>
      </c>
      <c r="E516" s="492" t="s">
        <v>0</v>
      </c>
      <c r="F516" s="482">
        <v>0.61799999999999999</v>
      </c>
      <c r="G516" s="482">
        <v>0.57599999999999996</v>
      </c>
      <c r="H516" s="482">
        <v>0.7</v>
      </c>
      <c r="I516" s="482">
        <v>0.33800000000000002</v>
      </c>
      <c r="J516" s="482">
        <v>0.16</v>
      </c>
      <c r="K516" s="482">
        <v>9.0999999999999998E-2</v>
      </c>
      <c r="L516" s="482">
        <v>0.186</v>
      </c>
      <c r="M516" s="482">
        <v>0.55000000000000004</v>
      </c>
      <c r="N516" s="482">
        <v>0.39500000000000002</v>
      </c>
      <c r="O516" s="482">
        <v>0</v>
      </c>
      <c r="P516" s="482">
        <v>0.38200000000000001</v>
      </c>
      <c r="Q516" s="482">
        <v>0.50800000000000001</v>
      </c>
      <c r="R516" s="482">
        <f>SUM(F516:Q516)</f>
        <v>4.5040000000000004</v>
      </c>
      <c r="S516" s="491">
        <f>R516/12</f>
        <v>0.37533333333333335</v>
      </c>
      <c r="T516" s="482">
        <f>MAX(F516:Q516)</f>
        <v>0.7</v>
      </c>
    </row>
    <row r="517" spans="1:20" ht="33" customHeight="1">
      <c r="A517" s="473"/>
      <c r="B517" s="490" t="s">
        <v>617</v>
      </c>
      <c r="D517" s="487" t="s">
        <v>602</v>
      </c>
      <c r="E517" s="492"/>
      <c r="F517" s="482">
        <v>0.434</v>
      </c>
      <c r="G517" s="482">
        <v>7.6999999999999999E-2</v>
      </c>
      <c r="H517" s="482">
        <v>0.22</v>
      </c>
      <c r="I517" s="482">
        <v>8.8999999999999996E-2</v>
      </c>
      <c r="J517" s="482">
        <v>0.29499999999999998</v>
      </c>
      <c r="K517" s="482">
        <v>0.36199999999999999</v>
      </c>
      <c r="L517" s="482">
        <v>0</v>
      </c>
      <c r="M517" s="482">
        <v>0</v>
      </c>
      <c r="N517" s="482">
        <v>0</v>
      </c>
      <c r="O517" s="482">
        <v>0</v>
      </c>
      <c r="P517" s="482">
        <v>0</v>
      </c>
      <c r="Q517" s="482">
        <v>0</v>
      </c>
      <c r="R517" s="482">
        <f>SUM(F517:Q517)</f>
        <v>1.4769999999999999</v>
      </c>
      <c r="S517" s="491">
        <f>R517/12</f>
        <v>0.12308333333333332</v>
      </c>
      <c r="T517" s="482">
        <f>MAX(F517:Q517)</f>
        <v>0.434</v>
      </c>
    </row>
    <row r="518" spans="1:20" ht="33" customHeight="1">
      <c r="A518" s="473"/>
      <c r="B518" s="495"/>
      <c r="D518" s="487" t="s">
        <v>601</v>
      </c>
      <c r="E518" s="492"/>
      <c r="F518" s="494"/>
      <c r="G518" s="494"/>
      <c r="H518" s="494"/>
      <c r="I518" s="494"/>
      <c r="J518" s="494"/>
      <c r="K518" s="494"/>
      <c r="L518" s="494"/>
      <c r="M518" s="494"/>
      <c r="N518" s="494"/>
      <c r="O518" s="494"/>
      <c r="P518" s="494"/>
      <c r="Q518" s="494"/>
      <c r="R518" s="482">
        <f>SUM(F518:Q518)</f>
        <v>0</v>
      </c>
      <c r="S518" s="491">
        <f>R518/12</f>
        <v>0</v>
      </c>
      <c r="T518" s="482">
        <f>MAX(F518:Q518)</f>
        <v>0</v>
      </c>
    </row>
    <row r="519" spans="1:20" ht="33" customHeight="1">
      <c r="A519" s="473"/>
      <c r="B519" s="495"/>
      <c r="D519" s="486"/>
      <c r="E519" s="492"/>
      <c r="F519" s="482"/>
      <c r="G519" s="482"/>
      <c r="H519" s="482"/>
      <c r="I519" s="482"/>
      <c r="J519" s="482"/>
      <c r="K519" s="482"/>
      <c r="L519" s="482"/>
      <c r="M519" s="482"/>
      <c r="N519" s="482"/>
      <c r="O519" s="482"/>
      <c r="P519" s="482"/>
      <c r="Q519" s="482"/>
      <c r="R519" s="482"/>
      <c r="S519" s="491"/>
      <c r="T519" s="482"/>
    </row>
    <row r="520" spans="1:20" ht="33" customHeight="1">
      <c r="A520" s="473"/>
      <c r="B520" s="495" t="s">
        <v>630</v>
      </c>
      <c r="D520" s="487" t="s">
        <v>603</v>
      </c>
      <c r="E520" s="492" t="s">
        <v>0</v>
      </c>
      <c r="F520" s="482">
        <v>8.9659999999999993</v>
      </c>
      <c r="G520" s="482">
        <v>41.738</v>
      </c>
      <c r="H520" s="482">
        <v>26.98</v>
      </c>
      <c r="I520" s="482">
        <v>9.8510000000000009</v>
      </c>
      <c r="J520" s="482">
        <v>7.66</v>
      </c>
      <c r="K520" s="482">
        <v>11.42</v>
      </c>
      <c r="L520" s="482">
        <v>10.433</v>
      </c>
      <c r="M520" s="482">
        <v>11.833</v>
      </c>
      <c r="N520" s="482">
        <v>12.991</v>
      </c>
      <c r="O520" s="482">
        <v>16.988</v>
      </c>
      <c r="P520" s="482">
        <v>12.170999999999999</v>
      </c>
      <c r="Q520" s="482">
        <v>12.12</v>
      </c>
      <c r="R520" s="482">
        <f>SUM(F520:Q520)</f>
        <v>183.15100000000001</v>
      </c>
      <c r="S520" s="491">
        <f>R520/12</f>
        <v>15.262583333333334</v>
      </c>
      <c r="T520" s="482">
        <f>MAX(F520:Q520)</f>
        <v>41.738</v>
      </c>
    </row>
    <row r="521" spans="1:20" ht="33" customHeight="1">
      <c r="A521" s="473"/>
      <c r="B521" s="490" t="s">
        <v>617</v>
      </c>
      <c r="D521" s="487" t="s">
        <v>602</v>
      </c>
      <c r="E521" s="492"/>
      <c r="F521" s="482">
        <v>12.497999999999999</v>
      </c>
      <c r="G521" s="482">
        <v>8.1110000000000007</v>
      </c>
      <c r="H521" s="482">
        <v>11.97</v>
      </c>
      <c r="I521" s="482">
        <v>6.569</v>
      </c>
      <c r="J521" s="482">
        <v>10.451000000000001</v>
      </c>
      <c r="K521" s="482">
        <v>6.258</v>
      </c>
      <c r="L521" s="482">
        <v>0</v>
      </c>
      <c r="M521" s="482">
        <v>0</v>
      </c>
      <c r="N521" s="482">
        <v>0</v>
      </c>
      <c r="O521" s="482">
        <v>0</v>
      </c>
      <c r="P521" s="482">
        <v>0</v>
      </c>
      <c r="Q521" s="482">
        <v>0</v>
      </c>
      <c r="R521" s="482">
        <f>SUM(F521:Q521)</f>
        <v>55.857000000000006</v>
      </c>
      <c r="S521" s="491">
        <f>R521/12</f>
        <v>4.6547500000000008</v>
      </c>
      <c r="T521" s="482">
        <f>MAX(F521:Q521)</f>
        <v>12.497999999999999</v>
      </c>
    </row>
    <row r="522" spans="1:20" ht="33" customHeight="1">
      <c r="A522" s="473"/>
      <c r="B522" s="495"/>
      <c r="D522" s="487" t="s">
        <v>601</v>
      </c>
      <c r="E522" s="492"/>
      <c r="F522" s="494"/>
      <c r="G522" s="494"/>
      <c r="H522" s="494"/>
      <c r="I522" s="494"/>
      <c r="J522" s="494"/>
      <c r="K522" s="494"/>
      <c r="L522" s="494"/>
      <c r="M522" s="494"/>
      <c r="N522" s="494"/>
      <c r="O522" s="494"/>
      <c r="P522" s="494"/>
      <c r="Q522" s="494"/>
      <c r="R522" s="482">
        <f>SUM(F522:Q522)</f>
        <v>0</v>
      </c>
      <c r="S522" s="491">
        <f>R522/12</f>
        <v>0</v>
      </c>
      <c r="T522" s="496">
        <f>MAX(F522:Q522)</f>
        <v>0</v>
      </c>
    </row>
    <row r="523" spans="1:20" ht="33" customHeight="1">
      <c r="A523" s="473"/>
      <c r="B523" s="495"/>
      <c r="D523" s="486"/>
      <c r="E523" s="492"/>
      <c r="F523" s="482"/>
      <c r="G523" s="482"/>
      <c r="H523" s="482"/>
      <c r="I523" s="482"/>
      <c r="J523" s="482"/>
      <c r="K523" s="482"/>
      <c r="L523" s="482"/>
      <c r="M523" s="482"/>
      <c r="N523" s="482"/>
      <c r="O523" s="482"/>
      <c r="P523" s="482"/>
      <c r="Q523" s="482"/>
      <c r="R523" s="482"/>
      <c r="S523" s="491"/>
      <c r="T523" s="496"/>
    </row>
    <row r="524" spans="1:20" ht="33" customHeight="1">
      <c r="A524" s="473"/>
      <c r="B524" s="490" t="s">
        <v>629</v>
      </c>
      <c r="D524" s="487" t="s">
        <v>603</v>
      </c>
      <c r="E524" s="492" t="s">
        <v>0</v>
      </c>
      <c r="F524" s="482">
        <v>9.8000000000000004E-2</v>
      </c>
      <c r="G524" s="482">
        <v>0.14000000000000001</v>
      </c>
      <c r="H524" s="482">
        <v>7.0000000000000007E-2</v>
      </c>
      <c r="I524" s="482">
        <v>0.124</v>
      </c>
      <c r="J524" s="482">
        <v>2.9000000000000001E-2</v>
      </c>
      <c r="K524" s="482">
        <v>1.6E-2</v>
      </c>
      <c r="L524" s="482">
        <v>3.2000000000000001E-2</v>
      </c>
      <c r="M524" s="482">
        <v>3.1E-2</v>
      </c>
      <c r="N524" s="482">
        <v>0</v>
      </c>
      <c r="O524" s="482">
        <v>0</v>
      </c>
      <c r="P524" s="482">
        <v>7.5999999999999998E-2</v>
      </c>
      <c r="Q524" s="482">
        <v>0.25800000000000001</v>
      </c>
      <c r="R524" s="482">
        <f>SUM(F524:Q524)</f>
        <v>0.87400000000000011</v>
      </c>
      <c r="S524" s="491">
        <f>R524/12</f>
        <v>7.2833333333333347E-2</v>
      </c>
      <c r="T524" s="482">
        <f>MAX(F524:Q524)</f>
        <v>0.25800000000000001</v>
      </c>
    </row>
    <row r="525" spans="1:20" ht="33" customHeight="1">
      <c r="A525" s="473"/>
      <c r="B525" s="490" t="s">
        <v>617</v>
      </c>
      <c r="D525" s="487" t="s">
        <v>602</v>
      </c>
      <c r="E525" s="492"/>
      <c r="F525" s="482">
        <v>4.3999999999999997E-2</v>
      </c>
      <c r="G525" s="482">
        <v>6.4000000000000001E-2</v>
      </c>
      <c r="H525" s="482">
        <v>0.08</v>
      </c>
      <c r="I525" s="482">
        <v>8.4000000000000005E-2</v>
      </c>
      <c r="J525" s="482">
        <v>0.13500000000000001</v>
      </c>
      <c r="K525" s="482">
        <v>0.13300000000000001</v>
      </c>
      <c r="L525" s="482">
        <v>0</v>
      </c>
      <c r="M525" s="482">
        <v>0</v>
      </c>
      <c r="N525" s="482">
        <v>0</v>
      </c>
      <c r="O525" s="482">
        <v>0</v>
      </c>
      <c r="P525" s="482">
        <v>0</v>
      </c>
      <c r="Q525" s="482">
        <v>0</v>
      </c>
      <c r="R525" s="482">
        <f>SUM(F525:Q525)</f>
        <v>0.54</v>
      </c>
      <c r="S525" s="491">
        <f>R525/12</f>
        <v>4.5000000000000005E-2</v>
      </c>
      <c r="T525" s="482">
        <f>MAX(F525:Q525)</f>
        <v>0.13500000000000001</v>
      </c>
    </row>
    <row r="526" spans="1:20" ht="33" customHeight="1">
      <c r="A526" s="473"/>
      <c r="B526" s="495"/>
      <c r="D526" s="487" t="s">
        <v>601</v>
      </c>
      <c r="E526" s="492"/>
      <c r="F526" s="494"/>
      <c r="G526" s="494"/>
      <c r="H526" s="494"/>
      <c r="I526" s="494"/>
      <c r="J526" s="494"/>
      <c r="K526" s="494"/>
      <c r="L526" s="494"/>
      <c r="M526" s="494"/>
      <c r="N526" s="494"/>
      <c r="O526" s="494"/>
      <c r="P526" s="494"/>
      <c r="Q526" s="494"/>
      <c r="R526" s="482">
        <f>SUM(F526:Q526)</f>
        <v>0</v>
      </c>
      <c r="S526" s="491">
        <f>R526/12</f>
        <v>0</v>
      </c>
      <c r="T526" s="482">
        <f>MAX(F526:Q526)</f>
        <v>0</v>
      </c>
    </row>
    <row r="527" spans="1:20" ht="33" customHeight="1">
      <c r="A527" s="473"/>
      <c r="B527" s="495"/>
      <c r="D527" s="486"/>
      <c r="E527" s="492"/>
      <c r="F527" s="482"/>
      <c r="G527" s="482"/>
      <c r="H527" s="482"/>
      <c r="I527" s="482"/>
      <c r="J527" s="482"/>
      <c r="K527" s="482"/>
      <c r="L527" s="482"/>
      <c r="M527" s="482"/>
      <c r="N527" s="482"/>
      <c r="O527" s="482"/>
      <c r="P527" s="482"/>
      <c r="Q527" s="482"/>
      <c r="R527" s="482"/>
      <c r="S527" s="491"/>
      <c r="T527" s="482"/>
    </row>
    <row r="528" spans="1:20" ht="33" customHeight="1">
      <c r="A528" s="473"/>
      <c r="B528" s="490" t="s">
        <v>628</v>
      </c>
      <c r="D528" s="487" t="s">
        <v>603</v>
      </c>
      <c r="E528" s="492" t="s">
        <v>0</v>
      </c>
      <c r="F528" s="482">
        <v>0.495</v>
      </c>
      <c r="G528" s="482">
        <v>0.71899999999999997</v>
      </c>
      <c r="H528" s="482">
        <v>1.05</v>
      </c>
      <c r="I528" s="482">
        <v>1.0329999999999999</v>
      </c>
      <c r="J528" s="482">
        <v>0.50700000000000001</v>
      </c>
      <c r="K528" s="482">
        <v>0.55000000000000004</v>
      </c>
      <c r="L528" s="482">
        <v>0</v>
      </c>
      <c r="M528" s="482">
        <v>0</v>
      </c>
      <c r="N528" s="482">
        <v>0</v>
      </c>
      <c r="O528" s="482">
        <v>0</v>
      </c>
      <c r="P528" s="482">
        <v>0</v>
      </c>
      <c r="Q528" s="482">
        <v>0</v>
      </c>
      <c r="R528" s="482">
        <f>SUM(F528:Q528)</f>
        <v>4.3540000000000001</v>
      </c>
      <c r="S528" s="491">
        <f>R528/12</f>
        <v>0.36283333333333334</v>
      </c>
      <c r="T528" s="482">
        <f>MAX(F528:Q528)</f>
        <v>1.05</v>
      </c>
    </row>
    <row r="529" spans="1:22" ht="33" customHeight="1">
      <c r="A529" s="473"/>
      <c r="B529" s="490" t="s">
        <v>617</v>
      </c>
      <c r="D529" s="487" t="s">
        <v>602</v>
      </c>
      <c r="E529" s="492"/>
      <c r="F529" s="482">
        <v>0</v>
      </c>
      <c r="G529" s="482">
        <v>0</v>
      </c>
      <c r="H529" s="482">
        <v>0</v>
      </c>
      <c r="I529" s="482">
        <v>0</v>
      </c>
      <c r="J529" s="482">
        <v>0</v>
      </c>
      <c r="K529" s="482">
        <v>0</v>
      </c>
      <c r="L529" s="482">
        <v>0</v>
      </c>
      <c r="M529" s="482">
        <v>0</v>
      </c>
      <c r="N529" s="482">
        <v>0</v>
      </c>
      <c r="O529" s="482">
        <v>0</v>
      </c>
      <c r="P529" s="482">
        <v>0</v>
      </c>
      <c r="Q529" s="482">
        <v>0</v>
      </c>
      <c r="R529" s="482">
        <f>SUM(F529:Q529)</f>
        <v>0</v>
      </c>
      <c r="S529" s="491">
        <f>R529/12</f>
        <v>0</v>
      </c>
      <c r="T529" s="482">
        <f>MAX(F529:Q529)</f>
        <v>0</v>
      </c>
    </row>
    <row r="530" spans="1:22" ht="33" customHeight="1">
      <c r="A530" s="473"/>
      <c r="B530" s="495"/>
      <c r="D530" s="487" t="s">
        <v>601</v>
      </c>
      <c r="E530" s="492"/>
      <c r="F530" s="494"/>
      <c r="G530" s="494"/>
      <c r="H530" s="494"/>
      <c r="I530" s="494"/>
      <c r="J530" s="494"/>
      <c r="K530" s="494"/>
      <c r="L530" s="494"/>
      <c r="M530" s="494"/>
      <c r="N530" s="494"/>
      <c r="O530" s="494"/>
      <c r="P530" s="494"/>
      <c r="Q530" s="494"/>
      <c r="R530" s="482">
        <f>SUM(F530:Q530)</f>
        <v>0</v>
      </c>
      <c r="S530" s="491">
        <f>R530/12</f>
        <v>0</v>
      </c>
      <c r="T530" s="482">
        <f>MAX(F530:Q530)</f>
        <v>0</v>
      </c>
    </row>
    <row r="531" spans="1:22" ht="33" customHeight="1">
      <c r="A531" s="473"/>
      <c r="B531" s="495"/>
      <c r="D531" s="486"/>
      <c r="E531" s="492"/>
      <c r="F531" s="482"/>
      <c r="G531" s="482"/>
      <c r="H531" s="482"/>
      <c r="I531" s="482"/>
      <c r="J531" s="482"/>
      <c r="K531" s="482"/>
      <c r="L531" s="482"/>
      <c r="M531" s="482"/>
      <c r="N531" s="482"/>
      <c r="O531" s="482"/>
      <c r="P531" s="482"/>
      <c r="Q531" s="482"/>
      <c r="R531" s="482"/>
      <c r="S531" s="491"/>
      <c r="T531" s="482"/>
    </row>
    <row r="532" spans="1:22" ht="33" customHeight="1">
      <c r="A532" s="473"/>
      <c r="B532" s="490" t="s">
        <v>627</v>
      </c>
      <c r="D532" s="487" t="s">
        <v>603</v>
      </c>
      <c r="E532" s="492" t="s">
        <v>0</v>
      </c>
      <c r="F532" s="482">
        <v>0.214</v>
      </c>
      <c r="G532" s="482">
        <v>0.19800000000000001</v>
      </c>
      <c r="H532" s="482">
        <v>0.13</v>
      </c>
      <c r="I532" s="482">
        <v>0.16500000000000001</v>
      </c>
      <c r="J532" s="482">
        <v>0.20599999999999999</v>
      </c>
      <c r="K532" s="482">
        <v>0.22700000000000001</v>
      </c>
      <c r="L532" s="482">
        <v>0.27100000000000002</v>
      </c>
      <c r="M532" s="482">
        <v>0.44900000000000001</v>
      </c>
      <c r="N532" s="482">
        <v>0.151</v>
      </c>
      <c r="O532" s="482">
        <v>0.82</v>
      </c>
      <c r="P532" s="482">
        <v>0.38500000000000001</v>
      </c>
      <c r="Q532" s="482">
        <v>0.47199999999999998</v>
      </c>
      <c r="R532" s="482">
        <f>SUM(F532:Q532)</f>
        <v>3.6880000000000002</v>
      </c>
      <c r="S532" s="491">
        <f>R532/12</f>
        <v>0.30733333333333335</v>
      </c>
      <c r="T532" s="482">
        <f>MAX(F532:Q532)</f>
        <v>0.82</v>
      </c>
    </row>
    <row r="533" spans="1:22" ht="33" customHeight="1">
      <c r="A533" s="473"/>
      <c r="B533" s="490" t="s">
        <v>617</v>
      </c>
      <c r="D533" s="487" t="s">
        <v>602</v>
      </c>
      <c r="E533" s="492"/>
      <c r="F533" s="482">
        <v>0.28199999999999997</v>
      </c>
      <c r="G533" s="482">
        <v>0.17299999999999999</v>
      </c>
      <c r="H533" s="482">
        <v>0.41</v>
      </c>
      <c r="I533" s="482">
        <v>0.86399999999999999</v>
      </c>
      <c r="J533" s="482">
        <v>0.70899999999999996</v>
      </c>
      <c r="K533" s="482">
        <v>1.262</v>
      </c>
      <c r="L533" s="482">
        <v>0</v>
      </c>
      <c r="M533" s="482">
        <v>0</v>
      </c>
      <c r="N533" s="482">
        <v>0</v>
      </c>
      <c r="O533" s="482">
        <v>0</v>
      </c>
      <c r="P533" s="482">
        <v>0</v>
      </c>
      <c r="Q533" s="482">
        <v>0</v>
      </c>
      <c r="R533" s="482">
        <f>SUM(F533:Q533)</f>
        <v>3.7</v>
      </c>
      <c r="S533" s="491">
        <f>R533/12</f>
        <v>0.30833333333333335</v>
      </c>
      <c r="T533" s="482">
        <f>MAX(F533:Q533)</f>
        <v>1.262</v>
      </c>
    </row>
    <row r="534" spans="1:22" ht="33" customHeight="1">
      <c r="A534" s="473"/>
      <c r="B534" s="495"/>
      <c r="D534" s="487" t="s">
        <v>601</v>
      </c>
      <c r="E534" s="492"/>
      <c r="F534" s="482">
        <v>0</v>
      </c>
      <c r="G534" s="482">
        <v>0</v>
      </c>
      <c r="H534" s="482">
        <v>0</v>
      </c>
      <c r="I534" s="482">
        <v>0</v>
      </c>
      <c r="J534" s="482">
        <v>0</v>
      </c>
      <c r="K534" s="482">
        <v>0</v>
      </c>
      <c r="L534" s="482">
        <v>0</v>
      </c>
      <c r="M534" s="482">
        <v>0</v>
      </c>
      <c r="N534" s="482">
        <v>0</v>
      </c>
      <c r="O534" s="482">
        <v>0</v>
      </c>
      <c r="P534" s="482">
        <v>0</v>
      </c>
      <c r="Q534" s="482">
        <v>0</v>
      </c>
      <c r="R534" s="482">
        <f>SUM(F534:Q534)</f>
        <v>0</v>
      </c>
      <c r="S534" s="491">
        <f>R534/12</f>
        <v>0</v>
      </c>
      <c r="T534" s="482">
        <f>MAX(F534:Q534)</f>
        <v>0</v>
      </c>
    </row>
    <row r="535" spans="1:22" ht="33" customHeight="1">
      <c r="A535" s="473"/>
      <c r="B535" s="484"/>
      <c r="D535" s="486"/>
      <c r="E535" s="492"/>
      <c r="F535" s="482"/>
      <c r="G535" s="482"/>
      <c r="H535" s="482"/>
      <c r="I535" s="482"/>
      <c r="J535" s="482"/>
      <c r="K535" s="482"/>
      <c r="L535" s="482"/>
      <c r="M535" s="482"/>
      <c r="N535" s="482"/>
      <c r="O535" s="482"/>
      <c r="P535" s="482"/>
      <c r="Q535" s="482"/>
      <c r="R535" s="482"/>
      <c r="S535" s="491"/>
      <c r="T535" s="502"/>
    </row>
    <row r="536" spans="1:22" ht="33" customHeight="1">
      <c r="A536" s="473"/>
      <c r="B536" s="495" t="s">
        <v>626</v>
      </c>
      <c r="D536" s="487" t="s">
        <v>603</v>
      </c>
      <c r="E536" s="492" t="s">
        <v>0</v>
      </c>
      <c r="F536" s="482">
        <v>0</v>
      </c>
      <c r="G536" s="482">
        <v>0</v>
      </c>
      <c r="H536" s="482">
        <v>0</v>
      </c>
      <c r="I536" s="482">
        <v>0</v>
      </c>
      <c r="J536" s="482">
        <v>0</v>
      </c>
      <c r="K536" s="482">
        <v>0.01</v>
      </c>
      <c r="L536" s="482">
        <v>0</v>
      </c>
      <c r="M536" s="482">
        <v>0</v>
      </c>
      <c r="N536" s="482">
        <v>0</v>
      </c>
      <c r="O536" s="482">
        <v>0</v>
      </c>
      <c r="P536" s="482">
        <v>0</v>
      </c>
      <c r="Q536" s="482">
        <v>2E-3</v>
      </c>
      <c r="R536" s="482">
        <f>SUM(F536:Q536)</f>
        <v>1.2E-2</v>
      </c>
      <c r="S536" s="491">
        <f>R536/12</f>
        <v>1E-3</v>
      </c>
      <c r="T536" s="482">
        <f>MAX(F536:Q536)</f>
        <v>0.01</v>
      </c>
      <c r="V536" s="501">
        <f>R536-K536</f>
        <v>2E-3</v>
      </c>
    </row>
    <row r="537" spans="1:22" ht="36.75" customHeight="1">
      <c r="A537" s="473"/>
      <c r="B537" s="490" t="s">
        <v>617</v>
      </c>
      <c r="D537" s="487" t="s">
        <v>602</v>
      </c>
      <c r="E537" s="492"/>
      <c r="F537" s="482">
        <v>0</v>
      </c>
      <c r="G537" s="482">
        <v>0</v>
      </c>
      <c r="H537" s="482">
        <v>0</v>
      </c>
      <c r="I537" s="482">
        <v>0</v>
      </c>
      <c r="J537" s="482">
        <v>0</v>
      </c>
      <c r="K537" s="482">
        <v>0</v>
      </c>
      <c r="L537" s="482">
        <v>0</v>
      </c>
      <c r="M537" s="482">
        <v>0</v>
      </c>
      <c r="N537" s="482">
        <v>0</v>
      </c>
      <c r="O537" s="482">
        <v>0</v>
      </c>
      <c r="P537" s="482">
        <v>0</v>
      </c>
      <c r="Q537" s="482">
        <v>0</v>
      </c>
      <c r="R537" s="482">
        <f>SUM(F537:Q537)</f>
        <v>0</v>
      </c>
      <c r="S537" s="491">
        <f>R537/12</f>
        <v>0</v>
      </c>
      <c r="T537" s="482">
        <f>MAX(F537:Q537)</f>
        <v>0</v>
      </c>
    </row>
    <row r="538" spans="1:22" ht="33" customHeight="1">
      <c r="A538" s="473"/>
      <c r="D538" s="487" t="s">
        <v>601</v>
      </c>
      <c r="E538" s="492"/>
      <c r="F538" s="494"/>
      <c r="G538" s="494"/>
      <c r="H538" s="494"/>
      <c r="I538" s="494"/>
      <c r="J538" s="494"/>
      <c r="K538" s="494"/>
      <c r="L538" s="494"/>
      <c r="M538" s="494"/>
      <c r="N538" s="494"/>
      <c r="O538" s="494"/>
      <c r="P538" s="494"/>
      <c r="Q538" s="494"/>
      <c r="R538" s="482">
        <f>SUM(F538:Q538)</f>
        <v>0</v>
      </c>
      <c r="S538" s="491">
        <f>R538/12</f>
        <v>0</v>
      </c>
      <c r="T538" s="482">
        <f>MAX(F538:Q538)</f>
        <v>0</v>
      </c>
    </row>
    <row r="539" spans="1:22" ht="33" customHeight="1">
      <c r="A539" s="473"/>
      <c r="B539" s="490"/>
      <c r="D539" s="486"/>
      <c r="E539" s="500"/>
      <c r="F539" s="482"/>
      <c r="G539" s="482"/>
      <c r="H539" s="482"/>
      <c r="I539" s="482"/>
      <c r="J539" s="482" t="s">
        <v>625</v>
      </c>
      <c r="K539" s="482"/>
      <c r="L539" s="482"/>
      <c r="M539" s="482"/>
      <c r="N539" s="482"/>
      <c r="O539" s="482"/>
      <c r="P539" s="482"/>
      <c r="Q539" s="482"/>
      <c r="R539" s="482"/>
      <c r="S539" s="491"/>
      <c r="T539" s="496"/>
    </row>
    <row r="540" spans="1:22" ht="33" customHeight="1">
      <c r="A540" s="473"/>
      <c r="B540" s="490" t="s">
        <v>624</v>
      </c>
      <c r="D540" s="487" t="s">
        <v>603</v>
      </c>
      <c r="E540" s="492" t="s">
        <v>0</v>
      </c>
      <c r="F540" s="482">
        <v>0.316</v>
      </c>
      <c r="G540" s="482">
        <v>0.18099999999999999</v>
      </c>
      <c r="H540" s="482">
        <v>0.18</v>
      </c>
      <c r="I540" s="482">
        <v>0.17199999999999999</v>
      </c>
      <c r="J540" s="482">
        <v>0.35199999999999998</v>
      </c>
      <c r="K540" s="482">
        <v>0.93400000000000005</v>
      </c>
      <c r="L540" s="482">
        <v>0.378</v>
      </c>
      <c r="M540" s="482">
        <v>0.21199999999999999</v>
      </c>
      <c r="N540" s="482">
        <v>0.22800000000000001</v>
      </c>
      <c r="O540" s="482">
        <v>0.28399999999999997</v>
      </c>
      <c r="P540" s="482">
        <v>0.26100000000000001</v>
      </c>
      <c r="Q540" s="482">
        <v>1.115</v>
      </c>
      <c r="R540" s="482">
        <f>SUM(F540:Q540)</f>
        <v>4.6130000000000004</v>
      </c>
      <c r="S540" s="491">
        <f>R540/12</f>
        <v>0.38441666666666668</v>
      </c>
      <c r="T540" s="482">
        <f>MAX(F540:Q540)</f>
        <v>1.115</v>
      </c>
    </row>
    <row r="541" spans="1:22" ht="42.75" customHeight="1">
      <c r="A541" s="473"/>
      <c r="B541" s="490" t="s">
        <v>617</v>
      </c>
      <c r="D541" s="487" t="s">
        <v>602</v>
      </c>
      <c r="E541" s="492"/>
      <c r="F541" s="482">
        <v>0.57299999999999995</v>
      </c>
      <c r="G541" s="482">
        <v>0.41899999999999998</v>
      </c>
      <c r="H541" s="482">
        <v>0.33</v>
      </c>
      <c r="I541" s="482">
        <v>0.66400000000000003</v>
      </c>
      <c r="J541" s="482">
        <v>0.33</v>
      </c>
      <c r="K541" s="482">
        <v>0.13</v>
      </c>
      <c r="L541" s="482">
        <v>0</v>
      </c>
      <c r="M541" s="482">
        <v>0</v>
      </c>
      <c r="N541" s="482">
        <v>0</v>
      </c>
      <c r="O541" s="482">
        <v>0</v>
      </c>
      <c r="P541" s="482">
        <v>0</v>
      </c>
      <c r="Q541" s="482">
        <v>0</v>
      </c>
      <c r="R541" s="482">
        <f>SUM(F541:Q541)</f>
        <v>2.4460000000000002</v>
      </c>
      <c r="S541" s="491">
        <f>R541/12</f>
        <v>0.20383333333333334</v>
      </c>
      <c r="T541" s="482">
        <f>MAX(F541:Q541)</f>
        <v>0.66400000000000003</v>
      </c>
    </row>
    <row r="542" spans="1:22" ht="33" customHeight="1">
      <c r="A542" s="473"/>
      <c r="B542" s="495"/>
      <c r="D542" s="487" t="s">
        <v>601</v>
      </c>
      <c r="E542" s="492"/>
      <c r="F542" s="494"/>
      <c r="G542" s="494"/>
      <c r="H542" s="494"/>
      <c r="I542" s="494"/>
      <c r="J542" s="494"/>
      <c r="K542" s="494"/>
      <c r="L542" s="494"/>
      <c r="M542" s="494"/>
      <c r="N542" s="494"/>
      <c r="O542" s="494"/>
      <c r="P542" s="494"/>
      <c r="Q542" s="494"/>
      <c r="R542" s="482">
        <f>SUM(F542:Q542)</f>
        <v>0</v>
      </c>
      <c r="S542" s="491">
        <f>R542/12</f>
        <v>0</v>
      </c>
      <c r="T542" s="482">
        <f>MAX(F542:Q542)</f>
        <v>0</v>
      </c>
    </row>
    <row r="543" spans="1:22" ht="33" customHeight="1">
      <c r="A543" s="473"/>
      <c r="B543" s="490"/>
      <c r="D543" s="486"/>
      <c r="E543" s="492"/>
      <c r="F543" s="482"/>
      <c r="G543" s="482"/>
      <c r="H543" s="482"/>
      <c r="I543" s="482"/>
      <c r="J543" s="482"/>
      <c r="K543" s="482"/>
      <c r="L543" s="494"/>
      <c r="M543" s="494"/>
      <c r="N543" s="494"/>
      <c r="O543" s="494"/>
      <c r="P543" s="494"/>
      <c r="Q543" s="494"/>
      <c r="R543" s="482"/>
      <c r="S543" s="491"/>
      <c r="T543" s="482"/>
    </row>
    <row r="544" spans="1:22" ht="33" customHeight="1">
      <c r="A544" s="473"/>
      <c r="B544" s="490" t="s">
        <v>623</v>
      </c>
      <c r="D544" s="487" t="s">
        <v>603</v>
      </c>
      <c r="E544" s="492" t="s">
        <v>0</v>
      </c>
      <c r="F544" s="482">
        <v>0</v>
      </c>
      <c r="G544" s="482">
        <v>0</v>
      </c>
      <c r="H544" s="482">
        <v>0</v>
      </c>
      <c r="I544" s="482">
        <v>0</v>
      </c>
      <c r="J544" s="482"/>
      <c r="K544" s="482"/>
      <c r="L544" s="494"/>
      <c r="M544" s="494"/>
      <c r="N544" s="494"/>
      <c r="O544" s="494"/>
      <c r="P544" s="494"/>
      <c r="Q544" s="494"/>
      <c r="R544" s="482">
        <f>SUM(F544:Q544)</f>
        <v>0</v>
      </c>
      <c r="S544" s="491">
        <f>R544/12</f>
        <v>0</v>
      </c>
      <c r="T544" s="482">
        <f>MAX(F544:Q544)</f>
        <v>0</v>
      </c>
    </row>
    <row r="545" spans="1:20" ht="33" customHeight="1">
      <c r="A545" s="473"/>
      <c r="B545" s="490" t="s">
        <v>617</v>
      </c>
      <c r="D545" s="487" t="s">
        <v>602</v>
      </c>
      <c r="E545" s="492"/>
      <c r="F545" s="482">
        <v>0</v>
      </c>
      <c r="G545" s="482">
        <v>0</v>
      </c>
      <c r="H545" s="482">
        <v>0</v>
      </c>
      <c r="I545" s="482">
        <v>0</v>
      </c>
      <c r="J545" s="482"/>
      <c r="K545" s="482"/>
      <c r="L545" s="494"/>
      <c r="M545" s="494"/>
      <c r="N545" s="494"/>
      <c r="O545" s="494"/>
      <c r="P545" s="494"/>
      <c r="Q545" s="494"/>
      <c r="R545" s="482">
        <f>SUM(F545:Q545)</f>
        <v>0</v>
      </c>
      <c r="S545" s="491">
        <f>R545/12</f>
        <v>0</v>
      </c>
      <c r="T545" s="482">
        <f>MAX(F545:Q545)</f>
        <v>0</v>
      </c>
    </row>
    <row r="546" spans="1:20" ht="33" customHeight="1">
      <c r="A546" s="473"/>
      <c r="B546" s="490"/>
      <c r="D546" s="487" t="s">
        <v>601</v>
      </c>
      <c r="E546" s="492"/>
      <c r="F546" s="482"/>
      <c r="G546" s="482"/>
      <c r="H546" s="482"/>
      <c r="I546" s="482"/>
      <c r="J546" s="482"/>
      <c r="K546" s="482"/>
      <c r="L546" s="494"/>
      <c r="M546" s="494"/>
      <c r="N546" s="494"/>
      <c r="O546" s="494"/>
      <c r="P546" s="494"/>
      <c r="Q546" s="494"/>
      <c r="R546" s="482">
        <f>SUM(F546:Q546)</f>
        <v>0</v>
      </c>
      <c r="S546" s="491">
        <f>R546/12</f>
        <v>0</v>
      </c>
      <c r="T546" s="482">
        <f>MAX(F546:Q546)</f>
        <v>0</v>
      </c>
    </row>
    <row r="547" spans="1:20" ht="33" customHeight="1">
      <c r="A547" s="473"/>
      <c r="B547" s="490"/>
      <c r="D547" s="486"/>
      <c r="E547" s="492"/>
      <c r="F547" s="482"/>
      <c r="G547" s="482"/>
      <c r="H547" s="482"/>
      <c r="I547" s="482"/>
      <c r="J547" s="482"/>
      <c r="K547" s="482"/>
      <c r="L547" s="494"/>
      <c r="M547" s="494"/>
      <c r="N547" s="494"/>
      <c r="O547" s="494"/>
      <c r="P547" s="494"/>
      <c r="Q547" s="494"/>
      <c r="R547" s="482"/>
      <c r="S547" s="491"/>
      <c r="T547" s="482"/>
    </row>
    <row r="548" spans="1:20" ht="33" customHeight="1">
      <c r="A548" s="473"/>
      <c r="B548" s="490" t="s">
        <v>622</v>
      </c>
      <c r="D548" s="487" t="s">
        <v>603</v>
      </c>
      <c r="E548" s="492" t="s">
        <v>0</v>
      </c>
      <c r="F548" s="482">
        <v>0.86199999999999999</v>
      </c>
      <c r="G548" s="482">
        <v>0.14000000000000001</v>
      </c>
      <c r="H548" s="482">
        <v>7.0000000000000007E-2</v>
      </c>
      <c r="I548" s="482">
        <v>0.124</v>
      </c>
      <c r="J548" s="482">
        <v>2.9000000000000001E-2</v>
      </c>
      <c r="K548" s="482">
        <v>1.6E-2</v>
      </c>
      <c r="L548" s="482">
        <v>3.2000000000000001E-2</v>
      </c>
      <c r="M548" s="482">
        <v>1.0640000000000001</v>
      </c>
      <c r="N548" s="482">
        <v>0.73799999999999999</v>
      </c>
      <c r="O548" s="482">
        <v>0</v>
      </c>
      <c r="P548" s="482">
        <v>7.5999999999999998E-2</v>
      </c>
      <c r="Q548" s="482">
        <v>0.25800000000000001</v>
      </c>
      <c r="R548" s="482">
        <f>SUM(F548:Q548)</f>
        <v>3.4090000000000003</v>
      </c>
      <c r="S548" s="491">
        <f>R548/12</f>
        <v>0.28408333333333335</v>
      </c>
      <c r="T548" s="482">
        <f>MAX(F548:Q548)</f>
        <v>1.0640000000000001</v>
      </c>
    </row>
    <row r="549" spans="1:20" ht="48" customHeight="1">
      <c r="A549" s="473"/>
      <c r="B549" s="490" t="s">
        <v>617</v>
      </c>
      <c r="D549" s="487" t="s">
        <v>602</v>
      </c>
      <c r="E549" s="492"/>
      <c r="F549" s="482">
        <v>4.3999999999999997E-2</v>
      </c>
      <c r="G549" s="482">
        <v>6.4000000000000001E-2</v>
      </c>
      <c r="H549" s="482">
        <v>0.08</v>
      </c>
      <c r="I549" s="482">
        <v>8.4000000000000005E-2</v>
      </c>
      <c r="J549" s="482">
        <v>0.8</v>
      </c>
      <c r="K549" s="482">
        <v>0.91400000000000003</v>
      </c>
      <c r="L549" s="482">
        <v>0</v>
      </c>
      <c r="M549" s="482">
        <v>0</v>
      </c>
      <c r="N549" s="482">
        <v>0</v>
      </c>
      <c r="O549" s="482">
        <v>0</v>
      </c>
      <c r="P549" s="482">
        <v>0</v>
      </c>
      <c r="Q549" s="482">
        <v>0</v>
      </c>
      <c r="R549" s="482">
        <f>SUM(F549:Q549)</f>
        <v>1.9860000000000002</v>
      </c>
      <c r="S549" s="491">
        <f>R549/12</f>
        <v>0.16550000000000001</v>
      </c>
      <c r="T549" s="482">
        <f>MAX(F549:Q549)</f>
        <v>0.91400000000000003</v>
      </c>
    </row>
    <row r="550" spans="1:20" ht="33" customHeight="1">
      <c r="A550" s="473"/>
      <c r="B550" s="490"/>
      <c r="D550" s="487" t="s">
        <v>601</v>
      </c>
      <c r="E550" s="492"/>
      <c r="F550" s="482"/>
      <c r="G550" s="482"/>
      <c r="H550" s="482"/>
      <c r="I550" s="482"/>
      <c r="J550" s="482"/>
      <c r="K550" s="482"/>
      <c r="L550" s="494"/>
      <c r="M550" s="494"/>
      <c r="N550" s="494"/>
      <c r="O550" s="494"/>
      <c r="P550" s="494"/>
      <c r="Q550" s="494"/>
      <c r="R550" s="482">
        <f>SUM(F550:Q550)</f>
        <v>0</v>
      </c>
      <c r="S550" s="491">
        <f>R550/12</f>
        <v>0</v>
      </c>
      <c r="T550" s="482">
        <f>MAX(F550:Q550)</f>
        <v>0</v>
      </c>
    </row>
    <row r="551" spans="1:20" ht="33" customHeight="1">
      <c r="A551" s="473"/>
      <c r="B551" s="490"/>
      <c r="D551" s="486"/>
      <c r="E551" s="492"/>
      <c r="F551" s="482"/>
      <c r="G551" s="482"/>
      <c r="H551" s="482"/>
      <c r="I551" s="482"/>
      <c r="J551" s="482"/>
      <c r="K551" s="482"/>
      <c r="L551" s="494"/>
      <c r="M551" s="494"/>
      <c r="N551" s="494"/>
      <c r="O551" s="494"/>
      <c r="P551" s="494"/>
      <c r="Q551" s="494"/>
      <c r="R551" s="482"/>
      <c r="S551" s="491"/>
      <c r="T551" s="482"/>
    </row>
    <row r="552" spans="1:20" ht="33" customHeight="1">
      <c r="A552" s="473"/>
      <c r="B552" s="490"/>
      <c r="D552" s="486"/>
      <c r="E552" s="492"/>
      <c r="F552" s="482"/>
      <c r="G552" s="482"/>
      <c r="H552" s="482"/>
      <c r="I552" s="482"/>
      <c r="J552" s="482"/>
      <c r="K552" s="482"/>
      <c r="L552" s="494"/>
      <c r="M552" s="494"/>
      <c r="N552" s="494"/>
      <c r="O552" s="494"/>
      <c r="P552" s="494"/>
      <c r="Q552" s="494"/>
      <c r="R552" s="482"/>
      <c r="S552" s="491"/>
      <c r="T552" s="482"/>
    </row>
    <row r="553" spans="1:20" ht="33" customHeight="1">
      <c r="A553" s="473"/>
      <c r="B553" s="490" t="s">
        <v>621</v>
      </c>
      <c r="D553" s="487" t="s">
        <v>603</v>
      </c>
      <c r="E553" s="492" t="s">
        <v>0</v>
      </c>
      <c r="F553" s="482">
        <v>0.16500000000000001</v>
      </c>
      <c r="G553" s="482">
        <v>1.3879999999999999</v>
      </c>
      <c r="H553" s="482">
        <v>0.97</v>
      </c>
      <c r="I553" s="482">
        <v>0.80600000000000005</v>
      </c>
      <c r="J553" s="482">
        <v>0.78400000000000003</v>
      </c>
      <c r="K553" s="482">
        <v>0.83299999999999996</v>
      </c>
      <c r="L553" s="482">
        <v>0.85499999999999998</v>
      </c>
      <c r="M553" s="482">
        <v>0.76300000000000001</v>
      </c>
      <c r="N553" s="482">
        <v>0.86</v>
      </c>
      <c r="O553" s="482">
        <v>1.0149999999999999</v>
      </c>
      <c r="P553" s="482">
        <v>1.2709999999999999</v>
      </c>
      <c r="Q553" s="482">
        <v>1.4419999999999999</v>
      </c>
      <c r="R553" s="482">
        <f>SUM(F553:Q553)</f>
        <v>11.152000000000001</v>
      </c>
      <c r="S553" s="491">
        <f>R553/12</f>
        <v>0.92933333333333346</v>
      </c>
      <c r="T553" s="496">
        <f>MAX(F553:Q553)</f>
        <v>1.4419999999999999</v>
      </c>
    </row>
    <row r="554" spans="1:20" ht="50.25" customHeight="1">
      <c r="A554" s="473"/>
      <c r="B554" s="490" t="s">
        <v>617</v>
      </c>
      <c r="D554" s="487" t="s">
        <v>602</v>
      </c>
      <c r="E554" s="492"/>
      <c r="F554" s="482">
        <v>1.488</v>
      </c>
      <c r="G554" s="482">
        <v>1.4370000000000001</v>
      </c>
      <c r="H554" s="482">
        <v>1.36</v>
      </c>
      <c r="I554" s="482">
        <v>1.165</v>
      </c>
      <c r="J554" s="482">
        <v>1.181</v>
      </c>
      <c r="K554" s="482">
        <v>1.1719999999999999</v>
      </c>
      <c r="L554" s="482">
        <v>0</v>
      </c>
      <c r="M554" s="482">
        <v>0</v>
      </c>
      <c r="N554" s="482">
        <v>0</v>
      </c>
      <c r="O554" s="482">
        <v>0</v>
      </c>
      <c r="P554" s="482">
        <v>0</v>
      </c>
      <c r="Q554" s="482">
        <v>0</v>
      </c>
      <c r="R554" s="482">
        <f>SUM(F554:Q554)</f>
        <v>7.8029999999999999</v>
      </c>
      <c r="S554" s="491">
        <f>R554/12</f>
        <v>0.65024999999999999</v>
      </c>
      <c r="T554" s="482">
        <f>MAX(F554:Q554)</f>
        <v>1.488</v>
      </c>
    </row>
    <row r="555" spans="1:20" ht="33" customHeight="1">
      <c r="A555" s="473"/>
      <c r="B555" s="490"/>
      <c r="D555" s="487" t="s">
        <v>601</v>
      </c>
      <c r="E555" s="492"/>
      <c r="F555" s="482"/>
      <c r="G555" s="482"/>
      <c r="H555" s="482"/>
      <c r="I555" s="482"/>
      <c r="J555" s="482"/>
      <c r="K555" s="482"/>
      <c r="L555" s="494"/>
      <c r="M555" s="494"/>
      <c r="N555" s="494"/>
      <c r="O555" s="494"/>
      <c r="P555" s="494"/>
      <c r="Q555" s="494"/>
      <c r="R555" s="482">
        <f>SUM(F555:Q555)</f>
        <v>0</v>
      </c>
      <c r="S555" s="491">
        <f>R555/12</f>
        <v>0</v>
      </c>
      <c r="T555" s="482">
        <f>MAX(F555:Q555)</f>
        <v>0</v>
      </c>
    </row>
    <row r="556" spans="1:20" ht="33" customHeight="1">
      <c r="A556" s="473"/>
      <c r="B556" s="490"/>
      <c r="D556" s="486"/>
      <c r="E556" s="492"/>
      <c r="F556" s="482"/>
      <c r="G556" s="482"/>
      <c r="H556" s="482"/>
      <c r="I556" s="482"/>
      <c r="J556" s="482"/>
      <c r="K556" s="482"/>
      <c r="L556" s="494"/>
      <c r="M556" s="494"/>
      <c r="N556" s="494"/>
      <c r="O556" s="494"/>
      <c r="P556" s="494"/>
      <c r="Q556" s="494"/>
      <c r="R556" s="482"/>
      <c r="S556" s="491"/>
      <c r="T556" s="482"/>
    </row>
    <row r="557" spans="1:20" ht="33" customHeight="1">
      <c r="A557" s="473"/>
      <c r="B557" s="490" t="s">
        <v>620</v>
      </c>
      <c r="D557" s="487" t="s">
        <v>603</v>
      </c>
      <c r="E557" s="492" t="s">
        <v>0</v>
      </c>
      <c r="F557" s="482">
        <v>0.70199999999999996</v>
      </c>
      <c r="G557" s="482">
        <v>0.67200000000000004</v>
      </c>
      <c r="H557" s="482">
        <v>0.62</v>
      </c>
      <c r="I557" s="482">
        <v>0.49199999999999999</v>
      </c>
      <c r="J557" s="482">
        <v>0.16900000000000001</v>
      </c>
      <c r="K557" s="482">
        <v>0.37</v>
      </c>
      <c r="L557" s="482">
        <v>0.45900000000000002</v>
      </c>
      <c r="M557" s="482">
        <v>0.29699999999999999</v>
      </c>
      <c r="N557" s="482">
        <v>0.47399999999999998</v>
      </c>
      <c r="O557" s="482">
        <v>0.97199999999999998</v>
      </c>
      <c r="P557" s="482">
        <v>0.93500000000000005</v>
      </c>
      <c r="Q557" s="482">
        <v>0.49099999999999999</v>
      </c>
      <c r="R557" s="482">
        <f>SUM(F557:Q557)</f>
        <v>6.6530000000000005</v>
      </c>
      <c r="S557" s="491">
        <f>R557/12</f>
        <v>0.55441666666666667</v>
      </c>
      <c r="T557" s="496">
        <f>MAX(F557:Q557)</f>
        <v>0.97199999999999998</v>
      </c>
    </row>
    <row r="558" spans="1:20" ht="45.75" customHeight="1">
      <c r="A558" s="473"/>
      <c r="B558" s="490" t="s">
        <v>617</v>
      </c>
      <c r="D558" s="487" t="s">
        <v>602</v>
      </c>
      <c r="E558" s="492"/>
      <c r="F558" s="482">
        <v>0.65800000000000003</v>
      </c>
      <c r="G558" s="482">
        <v>0.45100000000000001</v>
      </c>
      <c r="H558" s="482">
        <v>0.96</v>
      </c>
      <c r="I558" s="482">
        <v>0.94</v>
      </c>
      <c r="J558" s="482">
        <v>0.60799999999999998</v>
      </c>
      <c r="K558" s="482">
        <v>1.149</v>
      </c>
      <c r="L558" s="482">
        <v>0</v>
      </c>
      <c r="M558" s="482">
        <v>0</v>
      </c>
      <c r="N558" s="482">
        <v>0</v>
      </c>
      <c r="O558" s="482">
        <v>0</v>
      </c>
      <c r="P558" s="482">
        <v>0</v>
      </c>
      <c r="Q558" s="482">
        <v>0</v>
      </c>
      <c r="R558" s="482">
        <f>SUM(F558:Q558)</f>
        <v>4.766</v>
      </c>
      <c r="S558" s="491">
        <f>R558/12</f>
        <v>0.39716666666666667</v>
      </c>
      <c r="T558" s="482">
        <f>MAX(F558:Q558)</f>
        <v>1.149</v>
      </c>
    </row>
    <row r="559" spans="1:20" ht="33" customHeight="1">
      <c r="A559" s="473"/>
      <c r="B559" s="490"/>
      <c r="D559" s="487" t="s">
        <v>601</v>
      </c>
      <c r="E559" s="492"/>
      <c r="F559" s="482"/>
      <c r="G559" s="482"/>
      <c r="H559" s="482"/>
      <c r="I559" s="482"/>
      <c r="J559" s="482"/>
      <c r="K559" s="482"/>
      <c r="L559" s="494"/>
      <c r="M559" s="494"/>
      <c r="N559" s="494"/>
      <c r="O559" s="494"/>
      <c r="P559" s="494"/>
      <c r="Q559" s="494"/>
      <c r="R559" s="482">
        <f>SUM(F559:Q559)</f>
        <v>0</v>
      </c>
      <c r="S559" s="491">
        <f>R559/12</f>
        <v>0</v>
      </c>
      <c r="T559" s="482">
        <f>MAX(F559:Q559)</f>
        <v>0</v>
      </c>
    </row>
    <row r="560" spans="1:20" ht="33" customHeight="1">
      <c r="A560" s="473"/>
      <c r="B560" s="490"/>
      <c r="D560" s="486"/>
      <c r="E560" s="492"/>
      <c r="F560" s="482"/>
      <c r="G560" s="482"/>
      <c r="H560" s="482"/>
      <c r="I560" s="482"/>
      <c r="J560" s="482"/>
      <c r="K560" s="482"/>
      <c r="L560" s="494"/>
      <c r="M560" s="494"/>
      <c r="N560" s="494"/>
      <c r="O560" s="494"/>
      <c r="P560" s="494"/>
      <c r="Q560" s="494"/>
      <c r="R560" s="482"/>
      <c r="S560" s="491"/>
      <c r="T560" s="482"/>
    </row>
    <row r="561" spans="1:20" ht="33" customHeight="1">
      <c r="A561" s="473"/>
      <c r="B561" s="490" t="s">
        <v>619</v>
      </c>
      <c r="D561" s="487" t="s">
        <v>603</v>
      </c>
      <c r="E561" s="492" t="s">
        <v>0</v>
      </c>
      <c r="F561" s="482">
        <v>0.61499999999999999</v>
      </c>
      <c r="G561" s="482">
        <v>1.4319999999999999</v>
      </c>
      <c r="H561" s="482">
        <v>0.7</v>
      </c>
      <c r="I561" s="482">
        <v>0.41799999999999998</v>
      </c>
      <c r="J561" s="482">
        <v>0.27900000000000003</v>
      </c>
      <c r="K561" s="482">
        <v>0.26200000000000001</v>
      </c>
      <c r="L561" s="482">
        <v>0.40500000000000003</v>
      </c>
      <c r="M561" s="482">
        <v>0.23100000000000001</v>
      </c>
      <c r="N561" s="482">
        <v>0.29399999999999998</v>
      </c>
      <c r="O561" s="482">
        <v>0.20499999999999999</v>
      </c>
      <c r="P561" s="482">
        <v>0.19900000000000001</v>
      </c>
      <c r="Q561" s="482">
        <v>0.23899999999999999</v>
      </c>
      <c r="R561" s="482">
        <f>SUM(F561:Q561)</f>
        <v>5.278999999999999</v>
      </c>
      <c r="S561" s="491">
        <f>R561/12</f>
        <v>0.43991666666666657</v>
      </c>
      <c r="T561" s="482"/>
    </row>
    <row r="562" spans="1:20" ht="40.5" customHeight="1">
      <c r="A562" s="473"/>
      <c r="B562" s="490" t="s">
        <v>617</v>
      </c>
      <c r="D562" s="487" t="s">
        <v>602</v>
      </c>
      <c r="E562" s="492"/>
      <c r="F562" s="482">
        <v>0.182</v>
      </c>
      <c r="G562" s="482">
        <v>0.124</v>
      </c>
      <c r="H562" s="482">
        <v>0.15</v>
      </c>
      <c r="I562" s="482">
        <v>0.13100000000000001</v>
      </c>
      <c r="J562" s="482">
        <v>0.14299999999999999</v>
      </c>
      <c r="K562" s="482">
        <v>0.106</v>
      </c>
      <c r="L562" s="482">
        <v>0</v>
      </c>
      <c r="M562" s="482">
        <v>0</v>
      </c>
      <c r="N562" s="482">
        <v>0</v>
      </c>
      <c r="O562" s="482">
        <v>0</v>
      </c>
      <c r="P562" s="482">
        <v>0</v>
      </c>
      <c r="Q562" s="482">
        <v>0</v>
      </c>
      <c r="R562" s="482">
        <f>SUM(F562:Q562)</f>
        <v>0.83599999999999997</v>
      </c>
      <c r="S562" s="491">
        <f>R562/12</f>
        <v>6.9666666666666668E-2</v>
      </c>
      <c r="T562" s="482"/>
    </row>
    <row r="563" spans="1:20" ht="33" customHeight="1">
      <c r="A563" s="473"/>
      <c r="B563" s="490"/>
      <c r="D563" s="487" t="s">
        <v>601</v>
      </c>
      <c r="E563" s="492"/>
      <c r="F563" s="482"/>
      <c r="G563" s="482"/>
      <c r="H563" s="482"/>
      <c r="I563" s="482"/>
      <c r="J563" s="482"/>
      <c r="K563" s="482"/>
      <c r="L563" s="494"/>
      <c r="M563" s="494"/>
      <c r="N563" s="494"/>
      <c r="O563" s="494"/>
      <c r="P563" s="494"/>
      <c r="Q563" s="494"/>
      <c r="R563" s="482">
        <f>SUM(F563:Q563)</f>
        <v>0</v>
      </c>
      <c r="S563" s="491">
        <f>R563/12</f>
        <v>0</v>
      </c>
      <c r="T563" s="482"/>
    </row>
    <row r="564" spans="1:20" ht="33" customHeight="1">
      <c r="A564" s="473"/>
      <c r="B564" s="490"/>
      <c r="D564" s="486"/>
      <c r="E564" s="492"/>
      <c r="F564" s="482"/>
      <c r="G564" s="482"/>
      <c r="H564" s="482"/>
      <c r="I564" s="482"/>
      <c r="J564" s="482"/>
      <c r="K564" s="482"/>
      <c r="L564" s="494"/>
      <c r="M564" s="494"/>
      <c r="N564" s="494"/>
      <c r="O564" s="494"/>
      <c r="P564" s="494"/>
      <c r="Q564" s="494"/>
      <c r="R564" s="482"/>
      <c r="S564" s="491"/>
      <c r="T564" s="482"/>
    </row>
    <row r="565" spans="1:20" ht="33" customHeight="1">
      <c r="A565" s="473"/>
      <c r="B565" s="490" t="s">
        <v>618</v>
      </c>
      <c r="D565" s="487" t="s">
        <v>603</v>
      </c>
      <c r="E565" s="492" t="s">
        <v>0</v>
      </c>
      <c r="F565" s="482">
        <v>0.36699999999999999</v>
      </c>
      <c r="G565" s="482">
        <v>0.42899999999999999</v>
      </c>
      <c r="H565" s="482">
        <v>0.31</v>
      </c>
      <c r="I565" s="482">
        <v>0.312</v>
      </c>
      <c r="J565" s="482">
        <v>0.25</v>
      </c>
      <c r="K565" s="482">
        <v>5.8000000000000003E-2</v>
      </c>
      <c r="L565" s="482">
        <v>0.379</v>
      </c>
      <c r="M565" s="482">
        <v>0.378</v>
      </c>
      <c r="N565" s="482">
        <v>0.14199999999999999</v>
      </c>
      <c r="O565" s="482">
        <v>4.2000000000000003E-2</v>
      </c>
      <c r="P565" s="482">
        <v>0.14699999999999999</v>
      </c>
      <c r="Q565" s="482">
        <v>0.19700000000000001</v>
      </c>
      <c r="R565" s="482">
        <f>SUM(F565:Q565)</f>
        <v>3.0110000000000001</v>
      </c>
      <c r="S565" s="491">
        <f>R565/12</f>
        <v>0.25091666666666668</v>
      </c>
      <c r="T565" s="482"/>
    </row>
    <row r="566" spans="1:20" ht="39" customHeight="1">
      <c r="A566" s="473"/>
      <c r="B566" s="490" t="s">
        <v>617</v>
      </c>
      <c r="D566" s="487" t="s">
        <v>602</v>
      </c>
      <c r="E566" s="492"/>
      <c r="F566" s="482">
        <v>0.193</v>
      </c>
      <c r="G566" s="482">
        <v>0.14599999999999999</v>
      </c>
      <c r="H566" s="482">
        <v>0.05</v>
      </c>
      <c r="I566" s="482">
        <v>0</v>
      </c>
      <c r="J566" s="482">
        <v>0</v>
      </c>
      <c r="K566" s="482">
        <v>0.16500000000000001</v>
      </c>
      <c r="L566" s="482">
        <v>0</v>
      </c>
      <c r="M566" s="482">
        <v>0</v>
      </c>
      <c r="N566" s="482">
        <v>0</v>
      </c>
      <c r="O566" s="482">
        <v>0</v>
      </c>
      <c r="P566" s="482">
        <v>0</v>
      </c>
      <c r="Q566" s="482">
        <v>0</v>
      </c>
      <c r="R566" s="482">
        <f>SUM(F566:Q566)</f>
        <v>0.55399999999999994</v>
      </c>
      <c r="S566" s="491">
        <f>R566/12</f>
        <v>4.6166666666666661E-2</v>
      </c>
      <c r="T566" s="482"/>
    </row>
    <row r="567" spans="1:20" ht="33" customHeight="1">
      <c r="A567" s="473"/>
      <c r="B567" s="490"/>
      <c r="D567" s="487" t="s">
        <v>601</v>
      </c>
      <c r="E567" s="492"/>
      <c r="F567" s="482"/>
      <c r="G567" s="482"/>
      <c r="H567" s="482"/>
      <c r="I567" s="482"/>
      <c r="J567" s="482"/>
      <c r="K567" s="482"/>
      <c r="L567" s="494"/>
      <c r="M567" s="494"/>
      <c r="N567" s="494"/>
      <c r="O567" s="494"/>
      <c r="P567" s="494"/>
      <c r="Q567" s="494"/>
      <c r="R567" s="482">
        <f>SUM(F567:Q567)</f>
        <v>0</v>
      </c>
      <c r="S567" s="491"/>
      <c r="T567" s="482"/>
    </row>
    <row r="568" spans="1:20" ht="33" customHeight="1">
      <c r="A568" s="473"/>
      <c r="B568" s="490"/>
      <c r="D568" s="486"/>
      <c r="E568" s="492"/>
      <c r="F568" s="482"/>
      <c r="G568" s="482"/>
      <c r="H568" s="482"/>
      <c r="I568" s="482"/>
      <c r="J568" s="482"/>
      <c r="K568" s="482"/>
      <c r="L568" s="494"/>
      <c r="M568" s="494"/>
      <c r="N568" s="494"/>
      <c r="O568" s="494"/>
      <c r="P568" s="494"/>
      <c r="Q568" s="494"/>
      <c r="R568" s="482"/>
      <c r="S568" s="491"/>
      <c r="T568" s="482"/>
    </row>
    <row r="569" spans="1:20" ht="84.75" customHeight="1">
      <c r="A569" s="473"/>
      <c r="B569" s="490" t="s">
        <v>616</v>
      </c>
      <c r="D569" s="498"/>
      <c r="E569" s="497"/>
      <c r="F569" s="482"/>
      <c r="G569" s="482"/>
      <c r="H569" s="482"/>
      <c r="I569" s="482"/>
      <c r="J569" s="482"/>
      <c r="K569" s="482"/>
      <c r="L569" s="482"/>
      <c r="M569" s="482"/>
      <c r="N569" s="482"/>
      <c r="O569" s="482"/>
      <c r="P569" s="482"/>
      <c r="Q569" s="482"/>
      <c r="R569" s="482"/>
      <c r="S569" s="491"/>
      <c r="T569" s="482"/>
    </row>
    <row r="570" spans="1:20" ht="61.5" customHeight="1">
      <c r="A570" s="473"/>
      <c r="B570" s="490" t="s">
        <v>615</v>
      </c>
      <c r="D570" s="487" t="s">
        <v>603</v>
      </c>
      <c r="E570" s="492" t="s">
        <v>0</v>
      </c>
      <c r="F570" s="482">
        <f t="shared" ref="F570:Q570" si="107">F553+F548+F544+F540+F536+F532+F528+F524+F520+F516+F512+F508+F504+F500+F496+F491+F487+F483+F479+F475+F561+F565+F557</f>
        <v>15.913000000000002</v>
      </c>
      <c r="G570" s="482">
        <f t="shared" si="107"/>
        <v>52.313000000000002</v>
      </c>
      <c r="H570" s="482">
        <f t="shared" si="107"/>
        <v>36.31</v>
      </c>
      <c r="I570" s="482">
        <f t="shared" si="107"/>
        <v>17.885999999999999</v>
      </c>
      <c r="J570" s="482">
        <f t="shared" si="107"/>
        <v>14.911999999999999</v>
      </c>
      <c r="K570" s="482">
        <f t="shared" si="107"/>
        <v>18.953999999999997</v>
      </c>
      <c r="L570" s="482">
        <f t="shared" si="107"/>
        <v>17.835000000000004</v>
      </c>
      <c r="M570" s="482">
        <f t="shared" si="107"/>
        <v>21.490000000000006</v>
      </c>
      <c r="N570" s="482">
        <f t="shared" si="107"/>
        <v>21.074999999999999</v>
      </c>
      <c r="O570" s="482">
        <f t="shared" si="107"/>
        <v>26.358999999999998</v>
      </c>
      <c r="P570" s="482">
        <f t="shared" si="107"/>
        <v>21.536999999999995</v>
      </c>
      <c r="Q570" s="482">
        <f t="shared" si="107"/>
        <v>21.764999999999997</v>
      </c>
      <c r="R570" s="482">
        <f>SUM(F570:Q570)</f>
        <v>286.34899999999999</v>
      </c>
      <c r="S570" s="491">
        <f>R570/12</f>
        <v>23.862416666666665</v>
      </c>
      <c r="T570" s="496">
        <f>MAX(F570:Q570)</f>
        <v>52.313000000000002</v>
      </c>
    </row>
    <row r="571" spans="1:20" ht="33" customHeight="1">
      <c r="A571" s="473"/>
      <c r="B571" s="490"/>
      <c r="D571" s="487" t="s">
        <v>602</v>
      </c>
      <c r="E571" s="492"/>
      <c r="F571" s="482">
        <f t="shared" ref="F571:Q571" si="108">F554+F549+F545+F541+F537+F533+F529+F525+F521+F517+F513+F509+F505+F501+F497+F492+F488+F484+F480+F476+F562+F566+F558</f>
        <v>20.805000000000003</v>
      </c>
      <c r="G571" s="482">
        <f t="shared" si="108"/>
        <v>15.895000000000005</v>
      </c>
      <c r="H571" s="482">
        <f t="shared" si="108"/>
        <v>19.87</v>
      </c>
      <c r="I571" s="482">
        <f t="shared" si="108"/>
        <v>15.086999999999998</v>
      </c>
      <c r="J571" s="482">
        <f t="shared" si="108"/>
        <v>18.880000000000003</v>
      </c>
      <c r="K571" s="482">
        <f t="shared" si="108"/>
        <v>14.410999999999998</v>
      </c>
      <c r="L571" s="482">
        <f t="shared" si="108"/>
        <v>0</v>
      </c>
      <c r="M571" s="482">
        <f t="shared" si="108"/>
        <v>0</v>
      </c>
      <c r="N571" s="482">
        <f t="shared" si="108"/>
        <v>0</v>
      </c>
      <c r="O571" s="482">
        <f t="shared" si="108"/>
        <v>0</v>
      </c>
      <c r="P571" s="482">
        <f t="shared" si="108"/>
        <v>0</v>
      </c>
      <c r="Q571" s="482">
        <f t="shared" si="108"/>
        <v>0</v>
      </c>
      <c r="R571" s="482">
        <f>SUM(F571:Q571)</f>
        <v>104.94800000000001</v>
      </c>
      <c r="S571" s="491">
        <f>R571/12</f>
        <v>8.7456666666666667</v>
      </c>
      <c r="T571" s="482">
        <f>MAX(F571:Q571)</f>
        <v>20.805000000000003</v>
      </c>
    </row>
    <row r="572" spans="1:20" ht="33" customHeight="1">
      <c r="A572" s="473"/>
      <c r="B572" s="490"/>
      <c r="D572" s="487" t="s">
        <v>601</v>
      </c>
      <c r="E572" s="492"/>
      <c r="F572" s="482">
        <v>0</v>
      </c>
      <c r="G572" s="482">
        <v>0</v>
      </c>
      <c r="H572" s="482">
        <v>0</v>
      </c>
      <c r="I572" s="482">
        <v>0</v>
      </c>
      <c r="J572" s="482">
        <v>0</v>
      </c>
      <c r="K572" s="482">
        <v>0</v>
      </c>
      <c r="L572" s="482">
        <v>0</v>
      </c>
      <c r="M572" s="482">
        <v>0</v>
      </c>
      <c r="N572" s="482">
        <v>0</v>
      </c>
      <c r="O572" s="482">
        <v>0</v>
      </c>
      <c r="P572" s="482">
        <v>0</v>
      </c>
      <c r="Q572" s="482">
        <v>0</v>
      </c>
      <c r="R572" s="482">
        <v>0</v>
      </c>
      <c r="S572" s="482">
        <v>0</v>
      </c>
      <c r="T572" s="482">
        <f>MAX(F572:Q572)</f>
        <v>0</v>
      </c>
    </row>
    <row r="573" spans="1:20" ht="33" customHeight="1">
      <c r="A573" s="473"/>
      <c r="B573" s="490"/>
      <c r="D573" s="486"/>
      <c r="E573" s="492"/>
      <c r="F573" s="482"/>
      <c r="G573" s="482"/>
      <c r="H573" s="482"/>
      <c r="I573" s="482"/>
      <c r="J573" s="482"/>
      <c r="K573" s="482"/>
      <c r="L573" s="482"/>
      <c r="M573" s="482"/>
      <c r="N573" s="482"/>
      <c r="O573" s="482"/>
      <c r="P573" s="482"/>
      <c r="Q573" s="482"/>
      <c r="R573" s="482"/>
      <c r="S573" s="491"/>
      <c r="T573" s="482"/>
    </row>
    <row r="574" spans="1:20" ht="33" customHeight="1">
      <c r="A574" s="473"/>
      <c r="B574" s="499"/>
      <c r="D574" s="498"/>
      <c r="E574" s="497"/>
      <c r="F574" s="482"/>
      <c r="G574" s="482"/>
      <c r="H574" s="482"/>
      <c r="I574" s="482"/>
      <c r="J574" s="482"/>
      <c r="K574" s="482"/>
      <c r="L574" s="482"/>
      <c r="M574" s="482"/>
      <c r="N574" s="482"/>
      <c r="O574" s="482"/>
      <c r="P574" s="482"/>
      <c r="Q574" s="482"/>
      <c r="R574" s="482"/>
      <c r="S574" s="491"/>
      <c r="T574" s="482"/>
    </row>
    <row r="575" spans="1:20" ht="53.25" customHeight="1">
      <c r="A575" s="473"/>
      <c r="B575" s="490" t="s">
        <v>614</v>
      </c>
      <c r="D575" s="493"/>
      <c r="E575" s="483"/>
      <c r="F575" s="482"/>
      <c r="G575" s="482"/>
      <c r="H575" s="482"/>
      <c r="I575" s="482"/>
      <c r="J575" s="482"/>
      <c r="K575" s="482"/>
      <c r="L575" s="482"/>
      <c r="M575" s="482"/>
      <c r="N575" s="482"/>
      <c r="O575" s="482"/>
      <c r="P575" s="482"/>
      <c r="Q575" s="482"/>
      <c r="R575" s="482"/>
      <c r="S575" s="491"/>
      <c r="T575" s="474"/>
    </row>
    <row r="576" spans="1:20" ht="33" customHeight="1">
      <c r="A576" s="473"/>
      <c r="B576" s="490" t="s">
        <v>613</v>
      </c>
      <c r="D576" s="493"/>
      <c r="E576" s="483"/>
      <c r="F576" s="482"/>
      <c r="G576" s="482"/>
      <c r="H576" s="482"/>
      <c r="I576" s="482"/>
      <c r="J576" s="482"/>
      <c r="K576" s="482"/>
      <c r="L576" s="482"/>
      <c r="M576" s="482"/>
      <c r="N576" s="482"/>
      <c r="O576" s="482"/>
      <c r="P576" s="482"/>
      <c r="Q576" s="482"/>
      <c r="R576" s="482"/>
      <c r="S576" s="491"/>
      <c r="T576" s="474"/>
    </row>
    <row r="577" spans="1:20" ht="33" customHeight="1">
      <c r="A577" s="473"/>
      <c r="B577" s="490" t="s">
        <v>612</v>
      </c>
      <c r="D577" s="487" t="s">
        <v>603</v>
      </c>
      <c r="E577" s="492" t="s">
        <v>0</v>
      </c>
      <c r="F577" s="482">
        <v>7.2809999999999997</v>
      </c>
      <c r="G577" s="482">
        <v>9.2579999999999991</v>
      </c>
      <c r="H577" s="482">
        <v>13.14</v>
      </c>
      <c r="I577" s="482">
        <v>30.084</v>
      </c>
      <c r="J577" s="482">
        <v>29.547999999999998</v>
      </c>
      <c r="K577" s="482">
        <v>28.728999999999999</v>
      </c>
      <c r="L577" s="482">
        <v>23.356000000000002</v>
      </c>
      <c r="M577" s="482">
        <v>12.15</v>
      </c>
      <c r="N577" s="482">
        <v>5.0709999999999997</v>
      </c>
      <c r="O577" s="482">
        <v>3.899</v>
      </c>
      <c r="P577" s="482">
        <v>5.8159999999999998</v>
      </c>
      <c r="Q577" s="482">
        <v>9.4580000000000002</v>
      </c>
      <c r="R577" s="480">
        <f>SUM(F577:Q577)</f>
        <v>177.79</v>
      </c>
      <c r="S577" s="481">
        <f>R577/12</f>
        <v>14.815833333333332</v>
      </c>
      <c r="T577" s="480">
        <f>MAX(F577:Q577)</f>
        <v>30.084</v>
      </c>
    </row>
    <row r="578" spans="1:20" ht="33" customHeight="1">
      <c r="A578" s="473"/>
      <c r="B578" s="490"/>
      <c r="D578" s="487" t="s">
        <v>602</v>
      </c>
      <c r="E578" s="492"/>
      <c r="F578" s="482">
        <v>9.6440000000000001</v>
      </c>
      <c r="G578" s="482">
        <v>12.988</v>
      </c>
      <c r="H578" s="482">
        <v>18.47</v>
      </c>
      <c r="I578" s="482">
        <v>27.484000000000002</v>
      </c>
      <c r="J578" s="482">
        <v>30.475999999999999</v>
      </c>
      <c r="K578" s="482">
        <v>28.553999999999998</v>
      </c>
      <c r="L578" s="482">
        <f t="shared" ref="L578:Q578" si="109">127.62/6</f>
        <v>21.27</v>
      </c>
      <c r="M578" s="482">
        <f t="shared" si="109"/>
        <v>21.27</v>
      </c>
      <c r="N578" s="482">
        <f t="shared" si="109"/>
        <v>21.27</v>
      </c>
      <c r="O578" s="482">
        <f t="shared" si="109"/>
        <v>21.27</v>
      </c>
      <c r="P578" s="482">
        <f t="shared" si="109"/>
        <v>21.27</v>
      </c>
      <c r="Q578" s="482">
        <f t="shared" si="109"/>
        <v>21.27</v>
      </c>
      <c r="R578" s="480">
        <f>SUM(F578:Q578)</f>
        <v>255.23600000000005</v>
      </c>
      <c r="S578" s="481">
        <f>R578/12</f>
        <v>21.269666666666669</v>
      </c>
      <c r="T578" s="480">
        <f>MAX(F578:Q578)</f>
        <v>30.475999999999999</v>
      </c>
    </row>
    <row r="579" spans="1:20" ht="33" customHeight="1">
      <c r="A579" s="473"/>
      <c r="B579" s="490"/>
      <c r="D579" s="487" t="s">
        <v>601</v>
      </c>
      <c r="E579" s="492"/>
      <c r="F579" s="482">
        <f t="shared" ref="F579:Q579" si="110">220/12</f>
        <v>18.333333333333332</v>
      </c>
      <c r="G579" s="482">
        <f t="shared" si="110"/>
        <v>18.333333333333332</v>
      </c>
      <c r="H579" s="482">
        <f t="shared" si="110"/>
        <v>18.333333333333332</v>
      </c>
      <c r="I579" s="482">
        <f t="shared" si="110"/>
        <v>18.333333333333332</v>
      </c>
      <c r="J579" s="482">
        <f t="shared" si="110"/>
        <v>18.333333333333332</v>
      </c>
      <c r="K579" s="482">
        <f t="shared" si="110"/>
        <v>18.333333333333332</v>
      </c>
      <c r="L579" s="482">
        <f t="shared" si="110"/>
        <v>18.333333333333332</v>
      </c>
      <c r="M579" s="482">
        <f t="shared" si="110"/>
        <v>18.333333333333332</v>
      </c>
      <c r="N579" s="482">
        <f t="shared" si="110"/>
        <v>18.333333333333332</v>
      </c>
      <c r="O579" s="482">
        <f t="shared" si="110"/>
        <v>18.333333333333332</v>
      </c>
      <c r="P579" s="482">
        <f t="shared" si="110"/>
        <v>18.333333333333332</v>
      </c>
      <c r="Q579" s="482">
        <f t="shared" si="110"/>
        <v>18.333333333333332</v>
      </c>
      <c r="R579" s="480">
        <f>SUM(F579:Q579)</f>
        <v>220.00000000000003</v>
      </c>
      <c r="S579" s="481">
        <f>R579/12</f>
        <v>18.333333333333336</v>
      </c>
      <c r="T579" s="480">
        <f>MAX(F579:Q579)</f>
        <v>18.333333333333332</v>
      </c>
    </row>
    <row r="580" spans="1:20" ht="33" customHeight="1">
      <c r="A580" s="473"/>
      <c r="B580" s="490"/>
      <c r="D580" s="486"/>
      <c r="E580" s="492"/>
      <c r="F580" s="482"/>
      <c r="G580" s="482"/>
      <c r="H580" s="482"/>
      <c r="I580" s="482"/>
      <c r="J580" s="482"/>
      <c r="K580" s="482"/>
      <c r="L580" s="482"/>
      <c r="M580" s="482"/>
      <c r="N580" s="482"/>
      <c r="O580" s="482"/>
      <c r="P580" s="482"/>
      <c r="Q580" s="482"/>
      <c r="R580" s="482"/>
      <c r="S580" s="491"/>
      <c r="T580" s="496"/>
    </row>
    <row r="581" spans="1:20" ht="33" customHeight="1">
      <c r="A581" s="473"/>
      <c r="B581" s="490" t="s">
        <v>611</v>
      </c>
      <c r="D581" s="487" t="s">
        <v>603</v>
      </c>
      <c r="E581" s="492" t="s">
        <v>0</v>
      </c>
      <c r="F581" s="482">
        <v>5.9909999999999997</v>
      </c>
      <c r="G581" s="482">
        <v>6.3319999999999999</v>
      </c>
      <c r="H581" s="482">
        <v>3.73</v>
      </c>
      <c r="I581" s="482">
        <v>8.2739999999999991</v>
      </c>
      <c r="J581" s="482">
        <v>8.4030000000000005</v>
      </c>
      <c r="K581" s="482">
        <v>10.786</v>
      </c>
      <c r="L581" s="482">
        <v>6.1050000000000004</v>
      </c>
      <c r="M581" s="482">
        <v>1.363</v>
      </c>
      <c r="N581" s="482">
        <v>2.5009999999999999</v>
      </c>
      <c r="O581" s="482">
        <v>2.3159999999999998</v>
      </c>
      <c r="P581" s="482">
        <v>2.0009999999999999</v>
      </c>
      <c r="Q581" s="482">
        <v>3.6269999999999998</v>
      </c>
      <c r="R581" s="480">
        <f>SUM(F581:Q581)</f>
        <v>61.428999999999995</v>
      </c>
      <c r="S581" s="481">
        <f>R581/12</f>
        <v>5.1190833333333332</v>
      </c>
      <c r="T581" s="480">
        <f>MAX(F581:Q581)</f>
        <v>10.786</v>
      </c>
    </row>
    <row r="582" spans="1:20" ht="33" customHeight="1">
      <c r="A582" s="473"/>
      <c r="B582" s="490"/>
      <c r="D582" s="487" t="s">
        <v>602</v>
      </c>
      <c r="E582" s="492"/>
      <c r="F582" s="482">
        <v>4.8230000000000004</v>
      </c>
      <c r="G582" s="482">
        <v>9.1639999999999997</v>
      </c>
      <c r="H582" s="482">
        <v>7.31</v>
      </c>
      <c r="I582" s="482">
        <v>5.97</v>
      </c>
      <c r="J582" s="482">
        <v>10.231</v>
      </c>
      <c r="K582" s="482">
        <v>8.9410000000000007</v>
      </c>
      <c r="L582" s="482">
        <f t="shared" ref="L582:Q582" si="111">46.44/6</f>
        <v>7.7399999999999993</v>
      </c>
      <c r="M582" s="482">
        <f t="shared" si="111"/>
        <v>7.7399999999999993</v>
      </c>
      <c r="N582" s="482">
        <f t="shared" si="111"/>
        <v>7.7399999999999993</v>
      </c>
      <c r="O582" s="482">
        <f t="shared" si="111"/>
        <v>7.7399999999999993</v>
      </c>
      <c r="P582" s="482">
        <f t="shared" si="111"/>
        <v>7.7399999999999993</v>
      </c>
      <c r="Q582" s="482">
        <f t="shared" si="111"/>
        <v>7.7399999999999993</v>
      </c>
      <c r="R582" s="480">
        <f>SUM(F582:Q582)</f>
        <v>92.878999999999991</v>
      </c>
      <c r="S582" s="481">
        <f>R582/12</f>
        <v>7.7399166666666659</v>
      </c>
      <c r="T582" s="480">
        <f>MAX(F582:Q582)</f>
        <v>10.231</v>
      </c>
    </row>
    <row r="583" spans="1:20" ht="33" customHeight="1">
      <c r="A583" s="473"/>
      <c r="B583" s="490"/>
      <c r="D583" s="487" t="s">
        <v>601</v>
      </c>
      <c r="E583" s="492"/>
      <c r="F583" s="482">
        <f t="shared" ref="F583:Q583" si="112">100/12</f>
        <v>8.3333333333333339</v>
      </c>
      <c r="G583" s="482">
        <f t="shared" si="112"/>
        <v>8.3333333333333339</v>
      </c>
      <c r="H583" s="482">
        <f t="shared" si="112"/>
        <v>8.3333333333333339</v>
      </c>
      <c r="I583" s="482">
        <f t="shared" si="112"/>
        <v>8.3333333333333339</v>
      </c>
      <c r="J583" s="482">
        <f t="shared" si="112"/>
        <v>8.3333333333333339</v>
      </c>
      <c r="K583" s="482">
        <f t="shared" si="112"/>
        <v>8.3333333333333339</v>
      </c>
      <c r="L583" s="482">
        <f t="shared" si="112"/>
        <v>8.3333333333333339</v>
      </c>
      <c r="M583" s="482">
        <f t="shared" si="112"/>
        <v>8.3333333333333339</v>
      </c>
      <c r="N583" s="482">
        <f t="shared" si="112"/>
        <v>8.3333333333333339</v>
      </c>
      <c r="O583" s="482">
        <f t="shared" si="112"/>
        <v>8.3333333333333339</v>
      </c>
      <c r="P583" s="482">
        <f t="shared" si="112"/>
        <v>8.3333333333333339</v>
      </c>
      <c r="Q583" s="482">
        <f t="shared" si="112"/>
        <v>8.3333333333333339</v>
      </c>
      <c r="R583" s="480">
        <f>SUM(F583:Q583)</f>
        <v>99.999999999999986</v>
      </c>
      <c r="S583" s="481">
        <f>R583/12</f>
        <v>8.3333333333333321</v>
      </c>
      <c r="T583" s="480">
        <f>MAX(F583:Q583)</f>
        <v>8.3333333333333339</v>
      </c>
    </row>
    <row r="584" spans="1:20" ht="33" customHeight="1">
      <c r="A584" s="473"/>
      <c r="B584" s="484"/>
      <c r="D584" s="493"/>
      <c r="E584" s="483"/>
      <c r="F584" s="482"/>
      <c r="G584" s="482"/>
      <c r="H584" s="482"/>
      <c r="I584" s="482"/>
      <c r="J584" s="482"/>
      <c r="K584" s="482"/>
      <c r="L584" s="482"/>
      <c r="M584" s="482"/>
      <c r="N584" s="482"/>
      <c r="O584" s="482"/>
      <c r="P584" s="482"/>
      <c r="Q584" s="482"/>
      <c r="R584" s="482"/>
      <c r="S584" s="491"/>
      <c r="T584" s="474"/>
    </row>
    <row r="585" spans="1:20" ht="33" customHeight="1">
      <c r="A585" s="473"/>
      <c r="B585" s="495" t="s">
        <v>610</v>
      </c>
      <c r="D585" s="493"/>
      <c r="E585" s="483"/>
      <c r="F585" s="482"/>
      <c r="G585" s="482"/>
      <c r="H585" s="482"/>
      <c r="I585" s="482"/>
      <c r="J585" s="482"/>
      <c r="K585" s="482"/>
      <c r="L585" s="482"/>
      <c r="M585" s="482"/>
      <c r="N585" s="482"/>
      <c r="O585" s="482"/>
      <c r="P585" s="482"/>
      <c r="Q585" s="482"/>
      <c r="R585" s="482"/>
      <c r="S585" s="491"/>
      <c r="T585" s="474"/>
    </row>
    <row r="586" spans="1:20" ht="33" customHeight="1">
      <c r="A586" s="473"/>
      <c r="B586" s="495"/>
      <c r="D586" s="487" t="s">
        <v>603</v>
      </c>
      <c r="E586" s="492" t="s">
        <v>0</v>
      </c>
      <c r="F586" s="482">
        <f>0.129+0.12+0.11+0.144+0.124+0.116+0.141+0.153+0.813+8.267+4.218+3.234+0.673+0.696</f>
        <v>18.937999999999999</v>
      </c>
      <c r="G586" s="482">
        <f>0.134+0.108+0.108+0.142+0.126+0.104+0.105+0.145+0.828+8.262+4.453+3.358+0.69+0.676</f>
        <v>19.239000000000001</v>
      </c>
      <c r="H586" s="482">
        <f>0.1+0.09+0.09+0.12+0.11+0.09+0.1+0.13+0.67+7.63+3.94+2.88+0.67+0.63</f>
        <v>17.25</v>
      </c>
      <c r="I586" s="482">
        <f>0.084+0.073+0.078+0.077+0.072+0.073+0.079+0.087+0.485+6.494+2.837+2.564+0.561+0.494</f>
        <v>14.058</v>
      </c>
      <c r="J586" s="482">
        <f>0.083+0.072+0.071+0.089+0.076+0.064+0.095+0.101+0.555+5.533+2.987+2.52+0.633+0.57</f>
        <v>13.449000000000002</v>
      </c>
      <c r="K586" s="482">
        <f>0.087+0.066+0.074+0.104+0.091+0.066+0.088+0.1+0.586+8.029+3.01+2.787+0.614+0.634</f>
        <v>16.336000000000002</v>
      </c>
      <c r="L586" s="482">
        <f>0.114+0.104+0.114+0.129+0.118+0.108+0.125+0.133+0.757+8.148+3.951+3.062+0.57+0.583</f>
        <v>18.015999999999998</v>
      </c>
      <c r="M586" s="482">
        <f>0.103+0.092+0.11+0.123+0.11+0.104+0.121+0.119+0.732+7.519+4.038+2.688+0.476+0.444</f>
        <v>16.779</v>
      </c>
      <c r="N586" s="482">
        <f>0.116+0.113+0.117+0.124+0.12+0.12+0.127+0.698+7.586+4.094+2.663+0.451+0.398</f>
        <v>16.727</v>
      </c>
      <c r="O586" s="482">
        <f>0.117+0.104+0.112+0.124+0.116+0.187+0.1+0.124+0.68+7.206+4.215+2.416+0.521+0.458</f>
        <v>16.48</v>
      </c>
      <c r="P586" s="482">
        <f>0.105+0.108+0.113+0.136+0.122+0.108+0.135+0.129+0.42+7.912+4.287+2.826+0.578+0.584</f>
        <v>17.562999999999999</v>
      </c>
      <c r="Q586" s="482">
        <f>0.113+0.121+0.12+0.143+0.125+0.126+0.14+0.149+0.724+9.149+4.419+3.151+0.75+0.714</f>
        <v>19.943999999999996</v>
      </c>
      <c r="R586" s="480">
        <f>SUM(F586:Q586)</f>
        <v>204.77899999999997</v>
      </c>
      <c r="S586" s="481">
        <f>R586/12</f>
        <v>17.064916666666665</v>
      </c>
      <c r="T586" s="480">
        <f>MAX(F586:Q586)</f>
        <v>19.943999999999996</v>
      </c>
    </row>
    <row r="587" spans="1:20" ht="33" customHeight="1">
      <c r="A587" s="473"/>
      <c r="B587" s="490" t="s">
        <v>605</v>
      </c>
      <c r="D587" s="487" t="s">
        <v>602</v>
      </c>
      <c r="E587" s="492"/>
      <c r="F587" s="482">
        <f>0.123+0.118+0.109+0.142+0.129+0.112+0.129+0.136+0.776+9.275+4.375+3.35+0.672+0.704</f>
        <v>20.150000000000002</v>
      </c>
      <c r="G587" s="482">
        <f>0.122+0.114+0.124+0.139+0.109+0.124+0.129+0.155+0.793+9.263+4.61+3.216+5.114+0.627</f>
        <v>24.638999999999999</v>
      </c>
      <c r="H587" s="482">
        <f>0.1+0.07+0.08+0.1+0.09+0.07+0.08+0.11+0.38+7.76+3.47+2.71+0.64+0.62</f>
        <v>16.28</v>
      </c>
      <c r="I587" s="482">
        <f>0.079+0.065+0.074+0.07+0.058+0.064+0.077+0.09+0.444+4.247+2.762+2.54+0.608+0.599</f>
        <v>11.777000000000001</v>
      </c>
      <c r="J587" s="482">
        <f>0.088+0.078+0.089+0.095+0.093+0.083+0.1+0.114+0.547+6.261+3.166+2.576+0.553+0.57</f>
        <v>14.413000000000002</v>
      </c>
      <c r="K587" s="482">
        <f>0.104+0.077+0.093+0.099+0.088+0.09+0.097+0.129+0.667+7.123+3.527+2.893-4.051+0.602</f>
        <v>11.538000000000002</v>
      </c>
      <c r="L587" s="482">
        <f t="shared" ref="L587:Q587" si="113">98.8/6</f>
        <v>16.466666666666665</v>
      </c>
      <c r="M587" s="482">
        <f t="shared" si="113"/>
        <v>16.466666666666665</v>
      </c>
      <c r="N587" s="482">
        <f t="shared" si="113"/>
        <v>16.466666666666665</v>
      </c>
      <c r="O587" s="482">
        <f t="shared" si="113"/>
        <v>16.466666666666665</v>
      </c>
      <c r="P587" s="482">
        <f t="shared" si="113"/>
        <v>16.466666666666665</v>
      </c>
      <c r="Q587" s="482">
        <f t="shared" si="113"/>
        <v>16.466666666666665</v>
      </c>
      <c r="R587" s="480">
        <f>SUM(F587:Q587)</f>
        <v>197.59700000000001</v>
      </c>
      <c r="S587" s="481">
        <f>R587/12</f>
        <v>16.466416666666667</v>
      </c>
      <c r="T587" s="480">
        <f>MAX(F587:Q587)</f>
        <v>24.638999999999999</v>
      </c>
    </row>
    <row r="588" spans="1:20" ht="33" customHeight="1">
      <c r="A588" s="473"/>
      <c r="B588" s="490"/>
      <c r="D588" s="487" t="s">
        <v>601</v>
      </c>
      <c r="E588" s="492"/>
      <c r="F588" s="482">
        <f t="shared" ref="F588:Q588" si="114">680/12</f>
        <v>56.666666666666664</v>
      </c>
      <c r="G588" s="482">
        <f t="shared" si="114"/>
        <v>56.666666666666664</v>
      </c>
      <c r="H588" s="482">
        <f t="shared" si="114"/>
        <v>56.666666666666664</v>
      </c>
      <c r="I588" s="482">
        <f t="shared" si="114"/>
        <v>56.666666666666664</v>
      </c>
      <c r="J588" s="482">
        <f t="shared" si="114"/>
        <v>56.666666666666664</v>
      </c>
      <c r="K588" s="482">
        <f t="shared" si="114"/>
        <v>56.666666666666664</v>
      </c>
      <c r="L588" s="482">
        <f t="shared" si="114"/>
        <v>56.666666666666664</v>
      </c>
      <c r="M588" s="482">
        <f t="shared" si="114"/>
        <v>56.666666666666664</v>
      </c>
      <c r="N588" s="482">
        <f t="shared" si="114"/>
        <v>56.666666666666664</v>
      </c>
      <c r="O588" s="482">
        <f t="shared" si="114"/>
        <v>56.666666666666664</v>
      </c>
      <c r="P588" s="482">
        <f t="shared" si="114"/>
        <v>56.666666666666664</v>
      </c>
      <c r="Q588" s="482">
        <f t="shared" si="114"/>
        <v>56.666666666666664</v>
      </c>
      <c r="R588" s="480">
        <f>SUM(F588:Q588)</f>
        <v>680</v>
      </c>
      <c r="S588" s="481">
        <f>R588/12</f>
        <v>56.666666666666664</v>
      </c>
      <c r="T588" s="480">
        <f>MAX(F588:Q588)</f>
        <v>56.666666666666664</v>
      </c>
    </row>
    <row r="589" spans="1:20" ht="33" customHeight="1">
      <c r="A589" s="473"/>
      <c r="B589" s="483"/>
      <c r="D589" s="493"/>
      <c r="E589" s="483"/>
      <c r="F589" s="482"/>
      <c r="G589" s="482"/>
      <c r="H589" s="482"/>
      <c r="I589" s="482"/>
      <c r="J589" s="482"/>
      <c r="K589" s="482"/>
      <c r="L589" s="482"/>
      <c r="M589" s="482"/>
      <c r="N589" s="482"/>
      <c r="O589" s="482"/>
      <c r="P589" s="482"/>
      <c r="Q589" s="482"/>
      <c r="R589" s="482"/>
      <c r="S589" s="491"/>
      <c r="T589" s="474"/>
    </row>
    <row r="590" spans="1:20" ht="33" customHeight="1">
      <c r="A590" s="473"/>
      <c r="B590" s="490"/>
      <c r="D590" s="493"/>
      <c r="E590" s="483"/>
      <c r="F590" s="482"/>
      <c r="G590" s="482"/>
      <c r="H590" s="482"/>
      <c r="I590" s="482"/>
      <c r="J590" s="482"/>
      <c r="K590" s="482"/>
      <c r="L590" s="482"/>
      <c r="M590" s="482"/>
      <c r="N590" s="482"/>
      <c r="O590" s="482"/>
      <c r="P590" s="482"/>
      <c r="Q590" s="482"/>
      <c r="R590" s="482"/>
      <c r="S590" s="491"/>
      <c r="T590" s="474"/>
    </row>
    <row r="591" spans="1:20" ht="33" customHeight="1">
      <c r="A591" s="473"/>
      <c r="B591" s="490" t="s">
        <v>607</v>
      </c>
      <c r="D591" s="493"/>
      <c r="E591" s="483"/>
      <c r="F591" s="482"/>
      <c r="G591" s="482"/>
      <c r="H591" s="482"/>
      <c r="I591" s="482"/>
      <c r="K591" s="482"/>
      <c r="L591" s="482"/>
      <c r="M591" s="482"/>
      <c r="N591" s="482"/>
      <c r="O591" s="482"/>
      <c r="P591" s="482"/>
      <c r="Q591" s="482"/>
      <c r="R591" s="482"/>
      <c r="S591" s="491"/>
      <c r="T591" s="474"/>
    </row>
    <row r="592" spans="1:20" ht="33" customHeight="1">
      <c r="A592" s="473"/>
      <c r="B592" s="490" t="s">
        <v>609</v>
      </c>
      <c r="D592" s="493"/>
      <c r="E592" s="483"/>
      <c r="F592" s="482"/>
      <c r="G592" s="482"/>
      <c r="H592" s="482"/>
      <c r="I592" s="482"/>
      <c r="J592" s="482"/>
      <c r="K592" s="482"/>
      <c r="L592" s="482"/>
      <c r="M592" s="482"/>
      <c r="N592" s="482"/>
      <c r="O592" s="482"/>
      <c r="P592" s="482"/>
      <c r="Q592" s="482"/>
      <c r="R592" s="482"/>
      <c r="S592" s="491"/>
      <c r="T592" s="474"/>
    </row>
    <row r="593" spans="1:20" ht="33" customHeight="1">
      <c r="A593" s="473"/>
      <c r="B593" s="490" t="s">
        <v>605</v>
      </c>
      <c r="D593" s="487" t="s">
        <v>603</v>
      </c>
      <c r="E593" s="492" t="s">
        <v>0</v>
      </c>
      <c r="F593" s="482">
        <v>6.452</v>
      </c>
      <c r="G593" s="482">
        <v>8.1980000000000004</v>
      </c>
      <c r="H593" s="482">
        <v>3.94</v>
      </c>
      <c r="I593" s="482">
        <v>4.5469999999999997</v>
      </c>
      <c r="J593" s="482">
        <v>5.516</v>
      </c>
      <c r="K593" s="482">
        <v>6.9939999999999998</v>
      </c>
      <c r="L593" s="482">
        <v>8.4559999999999995</v>
      </c>
      <c r="M593" s="482">
        <v>7.5650000000000004</v>
      </c>
      <c r="N593" s="482">
        <v>3.456</v>
      </c>
      <c r="O593" s="482">
        <v>2.7229999999999999</v>
      </c>
      <c r="P593" s="482">
        <v>0</v>
      </c>
      <c r="Q593" s="482">
        <v>0</v>
      </c>
      <c r="R593" s="480">
        <f>SUM(F593:Q593)</f>
        <v>57.846999999999994</v>
      </c>
      <c r="S593" s="481">
        <f>R593/12</f>
        <v>4.8205833333333326</v>
      </c>
      <c r="T593" s="480">
        <f>MAX(F593:Q593)</f>
        <v>8.4559999999999995</v>
      </c>
    </row>
    <row r="594" spans="1:20" ht="33" customHeight="1">
      <c r="A594" s="473"/>
      <c r="B594" s="490"/>
      <c r="D594" s="487" t="s">
        <v>602</v>
      </c>
      <c r="E594" s="492"/>
      <c r="F594" s="482">
        <v>0</v>
      </c>
      <c r="G594" s="482">
        <v>7.3999999999999996E-2</v>
      </c>
      <c r="H594" s="482">
        <v>5.37</v>
      </c>
      <c r="I594" s="482">
        <v>2.4540000000000002</v>
      </c>
      <c r="J594" s="482">
        <v>2.9009999999999998</v>
      </c>
      <c r="K594" s="482">
        <v>1.571</v>
      </c>
      <c r="L594" s="482">
        <f t="shared" ref="L594:Q594" si="115">12.37/6</f>
        <v>2.0616666666666665</v>
      </c>
      <c r="M594" s="482">
        <f t="shared" si="115"/>
        <v>2.0616666666666665</v>
      </c>
      <c r="N594" s="482">
        <f t="shared" si="115"/>
        <v>2.0616666666666665</v>
      </c>
      <c r="O594" s="482">
        <f t="shared" si="115"/>
        <v>2.0616666666666665</v>
      </c>
      <c r="P594" s="482">
        <f t="shared" si="115"/>
        <v>2.0616666666666665</v>
      </c>
      <c r="Q594" s="482">
        <f t="shared" si="115"/>
        <v>2.0616666666666665</v>
      </c>
      <c r="R594" s="480">
        <f>SUM(F594:Q594)</f>
        <v>24.740000000000002</v>
      </c>
      <c r="S594" s="481">
        <f>R594/12</f>
        <v>2.061666666666667</v>
      </c>
      <c r="T594" s="480">
        <f>MAX(F594:Q594)</f>
        <v>5.37</v>
      </c>
    </row>
    <row r="595" spans="1:20" ht="33" customHeight="1">
      <c r="A595" s="473"/>
      <c r="B595" s="490"/>
      <c r="D595" s="487" t="s">
        <v>601</v>
      </c>
      <c r="E595" s="492"/>
      <c r="F595" s="482">
        <f t="shared" ref="F595:Q595" si="116">80/12</f>
        <v>6.666666666666667</v>
      </c>
      <c r="G595" s="482">
        <f t="shared" si="116"/>
        <v>6.666666666666667</v>
      </c>
      <c r="H595" s="482">
        <f t="shared" si="116"/>
        <v>6.666666666666667</v>
      </c>
      <c r="I595" s="482">
        <f t="shared" si="116"/>
        <v>6.666666666666667</v>
      </c>
      <c r="J595" s="482">
        <f t="shared" si="116"/>
        <v>6.666666666666667</v>
      </c>
      <c r="K595" s="482">
        <f t="shared" si="116"/>
        <v>6.666666666666667</v>
      </c>
      <c r="L595" s="482">
        <f t="shared" si="116"/>
        <v>6.666666666666667</v>
      </c>
      <c r="M595" s="482">
        <f t="shared" si="116"/>
        <v>6.666666666666667</v>
      </c>
      <c r="N595" s="482">
        <f t="shared" si="116"/>
        <v>6.666666666666667</v>
      </c>
      <c r="O595" s="482">
        <f t="shared" si="116"/>
        <v>6.666666666666667</v>
      </c>
      <c r="P595" s="482">
        <f t="shared" si="116"/>
        <v>6.666666666666667</v>
      </c>
      <c r="Q595" s="482">
        <f t="shared" si="116"/>
        <v>6.666666666666667</v>
      </c>
      <c r="R595" s="480">
        <f>SUM(F595:Q595)</f>
        <v>80</v>
      </c>
      <c r="S595" s="481">
        <f>R595/12</f>
        <v>6.666666666666667</v>
      </c>
      <c r="T595" s="480">
        <f>MAX(F595:Q595)</f>
        <v>6.666666666666667</v>
      </c>
    </row>
    <row r="596" spans="1:20" ht="33" customHeight="1">
      <c r="A596" s="473"/>
      <c r="B596" s="490"/>
      <c r="D596" s="486"/>
      <c r="E596" s="492"/>
      <c r="F596" s="482"/>
      <c r="G596" s="482"/>
      <c r="H596" s="482"/>
      <c r="I596" s="482"/>
      <c r="J596" s="494"/>
      <c r="K596" s="482"/>
      <c r="L596" s="482"/>
      <c r="M596" s="482"/>
      <c r="N596" s="482"/>
      <c r="O596" s="482"/>
      <c r="P596" s="482"/>
      <c r="Q596" s="482"/>
      <c r="R596" s="480"/>
      <c r="S596" s="481"/>
      <c r="T596" s="480"/>
    </row>
    <row r="597" spans="1:20" ht="33" customHeight="1">
      <c r="A597" s="473"/>
      <c r="B597" s="490" t="s">
        <v>607</v>
      </c>
      <c r="D597" s="493"/>
      <c r="E597" s="483"/>
      <c r="F597" s="482"/>
      <c r="G597" s="482"/>
      <c r="H597" s="482"/>
      <c r="I597" s="482"/>
      <c r="K597" s="482"/>
      <c r="L597" s="482"/>
      <c r="M597" s="482"/>
      <c r="N597" s="482"/>
      <c r="O597" s="482"/>
      <c r="P597" s="482"/>
      <c r="Q597" s="482"/>
      <c r="R597" s="482"/>
      <c r="S597" s="491"/>
      <c r="T597" s="474"/>
    </row>
    <row r="598" spans="1:20" ht="33" customHeight="1">
      <c r="A598" s="473"/>
      <c r="B598" s="490" t="s">
        <v>608</v>
      </c>
      <c r="D598" s="493"/>
      <c r="E598" s="483"/>
      <c r="F598" s="482"/>
      <c r="G598" s="482"/>
      <c r="H598" s="482"/>
      <c r="I598" s="482"/>
      <c r="J598" s="482"/>
      <c r="K598" s="482"/>
      <c r="L598" s="482"/>
      <c r="M598" s="482"/>
      <c r="N598" s="482"/>
      <c r="O598" s="482"/>
      <c r="P598" s="482"/>
      <c r="Q598" s="482"/>
      <c r="R598" s="482"/>
      <c r="S598" s="491"/>
      <c r="T598" s="474"/>
    </row>
    <row r="599" spans="1:20" ht="33" customHeight="1">
      <c r="A599" s="473"/>
      <c r="B599" s="490" t="s">
        <v>605</v>
      </c>
      <c r="D599" s="487" t="s">
        <v>603</v>
      </c>
      <c r="E599" s="492" t="s">
        <v>0</v>
      </c>
      <c r="F599" s="482">
        <v>0</v>
      </c>
      <c r="G599" s="482">
        <v>0</v>
      </c>
      <c r="H599" s="482">
        <v>0</v>
      </c>
      <c r="I599" s="482">
        <v>0</v>
      </c>
      <c r="J599" s="482">
        <v>0</v>
      </c>
      <c r="K599" s="482">
        <v>0</v>
      </c>
      <c r="L599" s="482">
        <v>0</v>
      </c>
      <c r="M599" s="482">
        <v>0</v>
      </c>
      <c r="N599" s="482">
        <v>0</v>
      </c>
      <c r="O599" s="482">
        <v>0</v>
      </c>
      <c r="P599" s="482">
        <v>0</v>
      </c>
      <c r="Q599" s="482">
        <v>0</v>
      </c>
      <c r="R599" s="480">
        <f>SUM(F599:Q599)</f>
        <v>0</v>
      </c>
      <c r="S599" s="481">
        <f>R599/12</f>
        <v>0</v>
      </c>
      <c r="T599" s="480">
        <f>MAX(F599:Q599)</f>
        <v>0</v>
      </c>
    </row>
    <row r="600" spans="1:20" ht="33" customHeight="1">
      <c r="A600" s="473"/>
      <c r="B600" s="490"/>
      <c r="D600" s="487" t="s">
        <v>602</v>
      </c>
      <c r="E600" s="492"/>
      <c r="F600" s="482">
        <v>0</v>
      </c>
      <c r="G600" s="482">
        <v>0</v>
      </c>
      <c r="H600" s="482">
        <v>0</v>
      </c>
      <c r="I600" s="482">
        <v>0</v>
      </c>
      <c r="J600" s="482">
        <v>0</v>
      </c>
      <c r="K600" s="482">
        <v>0</v>
      </c>
      <c r="L600" s="482">
        <v>0</v>
      </c>
      <c r="M600" s="482">
        <v>0</v>
      </c>
      <c r="N600" s="482">
        <v>0</v>
      </c>
      <c r="O600" s="482">
        <v>0</v>
      </c>
      <c r="P600" s="482">
        <v>0</v>
      </c>
      <c r="Q600" s="482">
        <v>0</v>
      </c>
      <c r="R600" s="480">
        <f>SUM(F600:Q600)</f>
        <v>0</v>
      </c>
      <c r="S600" s="481">
        <f>R600/12</f>
        <v>0</v>
      </c>
      <c r="T600" s="480">
        <f>MAX(F600:Q600)</f>
        <v>0</v>
      </c>
    </row>
    <row r="601" spans="1:20" ht="33" customHeight="1">
      <c r="A601" s="473"/>
      <c r="B601" s="490"/>
      <c r="D601" s="487" t="s">
        <v>601</v>
      </c>
      <c r="E601" s="492"/>
      <c r="F601" s="482">
        <f t="shared" ref="F601:Q601" si="117">30/12</f>
        <v>2.5</v>
      </c>
      <c r="G601" s="482">
        <f t="shared" si="117"/>
        <v>2.5</v>
      </c>
      <c r="H601" s="482">
        <f t="shared" si="117"/>
        <v>2.5</v>
      </c>
      <c r="I601" s="482">
        <f t="shared" si="117"/>
        <v>2.5</v>
      </c>
      <c r="J601" s="482">
        <f t="shared" si="117"/>
        <v>2.5</v>
      </c>
      <c r="K601" s="482">
        <f t="shared" si="117"/>
        <v>2.5</v>
      </c>
      <c r="L601" s="482">
        <f t="shared" si="117"/>
        <v>2.5</v>
      </c>
      <c r="M601" s="482">
        <f t="shared" si="117"/>
        <v>2.5</v>
      </c>
      <c r="N601" s="482">
        <f t="shared" si="117"/>
        <v>2.5</v>
      </c>
      <c r="O601" s="482">
        <f t="shared" si="117"/>
        <v>2.5</v>
      </c>
      <c r="P601" s="482">
        <f t="shared" si="117"/>
        <v>2.5</v>
      </c>
      <c r="Q601" s="482">
        <f t="shared" si="117"/>
        <v>2.5</v>
      </c>
      <c r="R601" s="480">
        <f>SUM(F601:Q601)</f>
        <v>30</v>
      </c>
      <c r="S601" s="481">
        <f>R601/12</f>
        <v>2.5</v>
      </c>
      <c r="T601" s="480">
        <f>MAX(F601:Q601)</f>
        <v>2.5</v>
      </c>
    </row>
    <row r="602" spans="1:20" ht="33" customHeight="1">
      <c r="A602" s="473"/>
      <c r="B602" s="490"/>
      <c r="D602" s="486"/>
      <c r="E602" s="492"/>
      <c r="F602" s="482"/>
      <c r="G602" s="482"/>
      <c r="H602" s="482"/>
      <c r="I602" s="482"/>
      <c r="J602" s="482"/>
      <c r="K602" s="482"/>
      <c r="L602" s="482"/>
      <c r="M602" s="482"/>
      <c r="N602" s="482"/>
      <c r="O602" s="482"/>
      <c r="P602" s="482"/>
      <c r="Q602" s="482"/>
      <c r="R602" s="480"/>
      <c r="S602" s="481"/>
      <c r="T602" s="480"/>
    </row>
    <row r="603" spans="1:20" ht="33" customHeight="1">
      <c r="A603" s="473"/>
      <c r="B603" s="490" t="s">
        <v>607</v>
      </c>
      <c r="D603" s="486"/>
      <c r="E603" s="492"/>
      <c r="F603" s="482"/>
      <c r="G603" s="482"/>
      <c r="H603" s="482"/>
      <c r="I603" s="482"/>
      <c r="J603" s="482"/>
      <c r="K603" s="482"/>
      <c r="L603" s="482"/>
      <c r="M603" s="482"/>
      <c r="N603" s="482"/>
      <c r="O603" s="482"/>
      <c r="P603" s="482"/>
      <c r="Q603" s="482"/>
      <c r="R603" s="480"/>
      <c r="S603" s="481"/>
      <c r="T603" s="480"/>
    </row>
    <row r="604" spans="1:20" ht="39" customHeight="1">
      <c r="A604" s="473"/>
      <c r="B604" s="490" t="s">
        <v>606</v>
      </c>
      <c r="D604" s="486"/>
      <c r="E604" s="492"/>
      <c r="F604" s="482"/>
      <c r="G604" s="482"/>
      <c r="H604" s="482"/>
      <c r="I604" s="482"/>
      <c r="J604" s="482"/>
      <c r="K604" s="482"/>
      <c r="L604" s="482"/>
      <c r="M604" s="482"/>
      <c r="N604" s="482"/>
      <c r="O604" s="482"/>
      <c r="P604" s="482"/>
      <c r="Q604" s="482"/>
      <c r="R604" s="480"/>
      <c r="S604" s="481"/>
      <c r="T604" s="480"/>
    </row>
    <row r="605" spans="1:20" ht="33" customHeight="1">
      <c r="A605" s="473"/>
      <c r="B605" s="490" t="s">
        <v>605</v>
      </c>
      <c r="D605" s="487" t="s">
        <v>603</v>
      </c>
      <c r="E605" s="492" t="s">
        <v>0</v>
      </c>
      <c r="F605" s="482">
        <v>0</v>
      </c>
      <c r="G605" s="482">
        <v>0</v>
      </c>
      <c r="H605" s="482">
        <v>0</v>
      </c>
      <c r="I605" s="482">
        <v>0</v>
      </c>
      <c r="J605" s="482">
        <v>0</v>
      </c>
      <c r="K605" s="482">
        <v>0</v>
      </c>
      <c r="L605" s="482">
        <v>0</v>
      </c>
      <c r="M605" s="482">
        <v>0</v>
      </c>
      <c r="N605" s="482">
        <v>0</v>
      </c>
      <c r="O605" s="482">
        <v>0</v>
      </c>
      <c r="P605" s="482">
        <v>0</v>
      </c>
      <c r="Q605" s="482">
        <v>0</v>
      </c>
      <c r="R605" s="480">
        <f>SUM(F605:Q605)</f>
        <v>0</v>
      </c>
      <c r="S605" s="481">
        <f>R605/12</f>
        <v>0</v>
      </c>
      <c r="T605" s="480">
        <f>MAX(F605:Q605)</f>
        <v>0</v>
      </c>
    </row>
    <row r="606" spans="1:20" ht="33" customHeight="1">
      <c r="A606" s="473"/>
      <c r="B606" s="490"/>
      <c r="D606" s="487" t="s">
        <v>602</v>
      </c>
      <c r="E606" s="492"/>
      <c r="F606" s="482">
        <v>0</v>
      </c>
      <c r="G606" s="482">
        <v>0</v>
      </c>
      <c r="H606" s="482">
        <v>0</v>
      </c>
      <c r="I606" s="482">
        <v>0</v>
      </c>
      <c r="J606" s="482">
        <v>0</v>
      </c>
      <c r="K606" s="482">
        <v>0</v>
      </c>
      <c r="L606" s="482">
        <v>0</v>
      </c>
      <c r="M606" s="482">
        <v>0</v>
      </c>
      <c r="N606" s="482">
        <v>0</v>
      </c>
      <c r="O606" s="482">
        <v>0</v>
      </c>
      <c r="P606" s="482">
        <v>0</v>
      </c>
      <c r="Q606" s="482">
        <v>0</v>
      </c>
      <c r="R606" s="480">
        <f>SUM(F606:Q606)</f>
        <v>0</v>
      </c>
      <c r="S606" s="481">
        <f>R606/12</f>
        <v>0</v>
      </c>
      <c r="T606" s="480">
        <f>MAX(F606:Q606)</f>
        <v>0</v>
      </c>
    </row>
    <row r="607" spans="1:20" ht="33" customHeight="1">
      <c r="A607" s="473"/>
      <c r="B607" s="490"/>
      <c r="D607" s="487" t="s">
        <v>601</v>
      </c>
      <c r="E607" s="492"/>
      <c r="F607" s="482">
        <f t="shared" ref="F607:Q607" si="118">22/12</f>
        <v>1.8333333333333333</v>
      </c>
      <c r="G607" s="482">
        <f t="shared" si="118"/>
        <v>1.8333333333333333</v>
      </c>
      <c r="H607" s="482">
        <f t="shared" si="118"/>
        <v>1.8333333333333333</v>
      </c>
      <c r="I607" s="482">
        <f t="shared" si="118"/>
        <v>1.8333333333333333</v>
      </c>
      <c r="J607" s="482">
        <f t="shared" si="118"/>
        <v>1.8333333333333333</v>
      </c>
      <c r="K607" s="482">
        <f t="shared" si="118"/>
        <v>1.8333333333333333</v>
      </c>
      <c r="L607" s="482">
        <f t="shared" si="118"/>
        <v>1.8333333333333333</v>
      </c>
      <c r="M607" s="482">
        <f t="shared" si="118"/>
        <v>1.8333333333333333</v>
      </c>
      <c r="N607" s="482">
        <f t="shared" si="118"/>
        <v>1.8333333333333333</v>
      </c>
      <c r="O607" s="482">
        <f t="shared" si="118"/>
        <v>1.8333333333333333</v>
      </c>
      <c r="P607" s="482">
        <f t="shared" si="118"/>
        <v>1.8333333333333333</v>
      </c>
      <c r="Q607" s="482">
        <f t="shared" si="118"/>
        <v>1.8333333333333333</v>
      </c>
      <c r="R607" s="480">
        <f>SUM(F607:Q607)</f>
        <v>21.999999999999996</v>
      </c>
      <c r="S607" s="481">
        <f>R607/12</f>
        <v>1.833333333333333</v>
      </c>
      <c r="T607" s="480">
        <f>MAX(F607:Q607)</f>
        <v>1.8333333333333333</v>
      </c>
    </row>
    <row r="608" spans="1:20" ht="27.75" customHeight="1">
      <c r="A608" s="473"/>
      <c r="B608" s="490"/>
      <c r="C608" s="483"/>
      <c r="D608" s="486"/>
      <c r="E608" s="492"/>
      <c r="F608" s="482"/>
      <c r="G608" s="482"/>
      <c r="H608" s="482"/>
      <c r="I608" s="482"/>
      <c r="J608" s="482"/>
      <c r="K608" s="482"/>
      <c r="L608" s="482"/>
      <c r="M608" s="482"/>
      <c r="N608" s="482"/>
      <c r="O608" s="482"/>
      <c r="P608" s="482"/>
      <c r="Q608" s="482"/>
      <c r="R608" s="482"/>
      <c r="S608" s="491"/>
      <c r="T608" s="474"/>
    </row>
    <row r="609" spans="1:20" ht="39" customHeight="1">
      <c r="A609" s="473"/>
      <c r="B609" s="490" t="s">
        <v>604</v>
      </c>
      <c r="D609" s="487" t="s">
        <v>603</v>
      </c>
      <c r="E609" s="486" t="s">
        <v>0</v>
      </c>
      <c r="F609" s="482">
        <f t="shared" ref="F609:R609" si="119">F46+F82+F91+F174+F405+F467+F570+F577+F581+F586+F593+F599+F605</f>
        <v>2067.422</v>
      </c>
      <c r="G609" s="482">
        <f t="shared" si="119"/>
        <v>2108.9089999999997</v>
      </c>
      <c r="H609" s="482">
        <f t="shared" si="119"/>
        <v>2126.7199999999998</v>
      </c>
      <c r="I609" s="482">
        <f t="shared" si="119"/>
        <v>2314.915</v>
      </c>
      <c r="J609" s="482">
        <f t="shared" si="119"/>
        <v>2372.6979999999994</v>
      </c>
      <c r="K609" s="482">
        <f t="shared" si="119"/>
        <v>2267.096</v>
      </c>
      <c r="L609" s="482">
        <f t="shared" si="119"/>
        <v>2226.6920000000005</v>
      </c>
      <c r="M609" s="482">
        <f t="shared" si="119"/>
        <v>1881.8930000000003</v>
      </c>
      <c r="N609" s="482">
        <f t="shared" si="119"/>
        <v>1846.2969999999996</v>
      </c>
      <c r="O609" s="482">
        <f t="shared" si="119"/>
        <v>1957.9179999999999</v>
      </c>
      <c r="P609" s="482">
        <f t="shared" si="119"/>
        <v>1831.9470000000001</v>
      </c>
      <c r="Q609" s="482">
        <f t="shared" si="119"/>
        <v>2173.3529999999996</v>
      </c>
      <c r="R609" s="482">
        <f t="shared" si="119"/>
        <v>25175.86</v>
      </c>
      <c r="S609" s="485">
        <f>R609/12</f>
        <v>2097.9883333333332</v>
      </c>
      <c r="T609" s="489">
        <f>MAX(F609:Q609)</f>
        <v>2372.6979999999994</v>
      </c>
    </row>
    <row r="610" spans="1:20" ht="33" customHeight="1">
      <c r="A610" s="473"/>
      <c r="B610" s="488"/>
      <c r="D610" s="487" t="s">
        <v>602</v>
      </c>
      <c r="E610" s="486"/>
      <c r="F610" s="482">
        <f t="shared" ref="F610:R610" si="120">F47+F83+F92+F175+F406+F468+F571+F578+F582+F587+F594+F600+F606</f>
        <v>2217.8739999999993</v>
      </c>
      <c r="G610" s="482">
        <f t="shared" si="120"/>
        <v>2270.4500000000003</v>
      </c>
      <c r="H610" s="482">
        <f t="shared" si="120"/>
        <v>2061.9699999999998</v>
      </c>
      <c r="I610" s="482">
        <f t="shared" si="120"/>
        <v>2119.3139999999999</v>
      </c>
      <c r="J610" s="482">
        <f t="shared" si="120"/>
        <v>2262.2930000000001</v>
      </c>
      <c r="K610" s="482">
        <f t="shared" si="120"/>
        <v>2169.4449999999997</v>
      </c>
      <c r="L610" s="482">
        <f t="shared" si="120"/>
        <v>1958.3898333333334</v>
      </c>
      <c r="M610" s="482">
        <f t="shared" si="120"/>
        <v>1680.1998333333333</v>
      </c>
      <c r="N610" s="482">
        <f t="shared" si="120"/>
        <v>1532.6898333333334</v>
      </c>
      <c r="O610" s="482">
        <f t="shared" si="120"/>
        <v>1682.1798333333334</v>
      </c>
      <c r="P610" s="482">
        <f t="shared" si="120"/>
        <v>1738.6098333333332</v>
      </c>
      <c r="Q610" s="482">
        <f t="shared" si="120"/>
        <v>1806.9198333333331</v>
      </c>
      <c r="R610" s="482">
        <f t="shared" si="120"/>
        <v>23500.335000000006</v>
      </c>
      <c r="S610" s="485">
        <f>R610/12</f>
        <v>1958.3612500000006</v>
      </c>
      <c r="T610" s="480">
        <f>MAX(F610:Q610)</f>
        <v>2270.4500000000003</v>
      </c>
    </row>
    <row r="611" spans="1:20" ht="33" customHeight="1">
      <c r="A611" s="473"/>
      <c r="B611" s="484"/>
      <c r="D611" s="483" t="s">
        <v>601</v>
      </c>
      <c r="F611" s="482">
        <f t="shared" ref="F611:R611" si="121">F48+F84+F93+F176+F407+F469+F572+F579+F583+F588+F595+F601+F607</f>
        <v>2277.1472045866144</v>
      </c>
      <c r="G611" s="482">
        <f t="shared" si="121"/>
        <v>2317.4581070896143</v>
      </c>
      <c r="H611" s="482">
        <f t="shared" si="121"/>
        <v>2185.9540811296142</v>
      </c>
      <c r="I611" s="482">
        <f t="shared" si="121"/>
        <v>2379.0087148196144</v>
      </c>
      <c r="J611" s="482">
        <f t="shared" si="121"/>
        <v>2674.7654131796148</v>
      </c>
      <c r="K611" s="482">
        <f t="shared" si="121"/>
        <v>2709.5627363296144</v>
      </c>
      <c r="L611" s="482">
        <f t="shared" si="121"/>
        <v>2477.1869524396147</v>
      </c>
      <c r="M611" s="482">
        <f t="shared" si="121"/>
        <v>2127.2126289548346</v>
      </c>
      <c r="N611" s="482">
        <f t="shared" si="121"/>
        <v>2005.8161095888643</v>
      </c>
      <c r="O611" s="482">
        <f t="shared" si="121"/>
        <v>2074.4351041386144</v>
      </c>
      <c r="P611" s="482">
        <f t="shared" si="121"/>
        <v>2049.7977337096145</v>
      </c>
      <c r="Q611" s="482">
        <f t="shared" si="121"/>
        <v>2196.3891976996142</v>
      </c>
      <c r="R611" s="482">
        <f t="shared" si="121"/>
        <v>27458.413983665843</v>
      </c>
      <c r="S611" s="481">
        <f>R611/12</f>
        <v>2288.2011653054869</v>
      </c>
      <c r="T611" s="480">
        <f>MAX(F611:Q611)</f>
        <v>2709.5627363296144</v>
      </c>
    </row>
    <row r="612" spans="1:20">
      <c r="A612" s="473"/>
      <c r="C612" s="477"/>
      <c r="F612" s="479"/>
      <c r="G612" s="479"/>
      <c r="H612" s="479"/>
      <c r="I612" s="479"/>
      <c r="J612" s="479"/>
      <c r="K612" s="479"/>
      <c r="L612" s="479"/>
      <c r="M612" s="479"/>
      <c r="N612" s="479"/>
      <c r="O612" s="479"/>
      <c r="P612" s="479"/>
      <c r="Q612" s="479"/>
      <c r="R612" s="479"/>
      <c r="S612" s="479"/>
      <c r="T612" s="477"/>
    </row>
    <row r="613" spans="1:20">
      <c r="A613" s="473"/>
      <c r="C613" s="477"/>
      <c r="F613" s="479"/>
      <c r="G613" s="479"/>
      <c r="H613" s="479"/>
      <c r="I613" s="479"/>
      <c r="J613" s="479"/>
      <c r="K613" s="479"/>
      <c r="L613" s="479"/>
      <c r="M613" s="479"/>
      <c r="N613" s="479"/>
      <c r="O613" s="479"/>
      <c r="P613" s="479"/>
      <c r="Q613" s="479">
        <f>R611-27543</f>
        <v>-84.586016334156739</v>
      </c>
      <c r="R613" s="479"/>
      <c r="S613" s="479"/>
      <c r="T613" s="477"/>
    </row>
    <row r="614" spans="1:20">
      <c r="A614" s="473"/>
      <c r="C614" s="477"/>
      <c r="G614" s="478"/>
    </row>
    <row r="615" spans="1:20">
      <c r="A615" s="473"/>
      <c r="C615" s="477"/>
      <c r="G615" s="478"/>
      <c r="R615" s="478"/>
    </row>
    <row r="616" spans="1:20">
      <c r="A616" s="473"/>
      <c r="C616" s="477"/>
      <c r="S616" s="478"/>
    </row>
    <row r="617" spans="1:20" ht="20.25">
      <c r="A617" s="473"/>
      <c r="B617" s="473"/>
      <c r="C617" s="477"/>
      <c r="G617" s="478"/>
      <c r="H617" s="478"/>
    </row>
    <row r="618" spans="1:20" ht="20.25">
      <c r="A618" s="473"/>
      <c r="B618" s="473"/>
      <c r="C618" s="477"/>
      <c r="R618" s="478"/>
    </row>
    <row r="619" spans="1:20" ht="20.25">
      <c r="A619" s="473"/>
      <c r="B619" s="473"/>
      <c r="C619" s="477"/>
    </row>
    <row r="620" spans="1:20" ht="20.25">
      <c r="A620" s="473"/>
      <c r="B620" s="473"/>
      <c r="C620" s="477"/>
      <c r="O620" s="473">
        <f>28213.86-28230.67</f>
        <v>-16.809999999997672</v>
      </c>
      <c r="R620" s="478"/>
    </row>
    <row r="621" spans="1:20" ht="20.25">
      <c r="A621" s="473"/>
      <c r="B621" s="473"/>
      <c r="C621" s="477"/>
    </row>
    <row r="622" spans="1:20" ht="20.25">
      <c r="A622" s="473"/>
      <c r="B622" s="473"/>
      <c r="C622" s="477"/>
    </row>
    <row r="623" spans="1:20" ht="20.25">
      <c r="A623" s="473"/>
      <c r="B623" s="473"/>
      <c r="C623" s="477"/>
    </row>
    <row r="624" spans="1:20" ht="20.25">
      <c r="A624" s="473"/>
      <c r="B624" s="473"/>
      <c r="C624" s="477"/>
    </row>
    <row r="625" spans="1:15" ht="20.25">
      <c r="A625" s="473"/>
      <c r="B625" s="473"/>
      <c r="C625" s="477"/>
      <c r="O625" s="478"/>
    </row>
    <row r="626" spans="1:15" ht="20.25">
      <c r="A626" s="473"/>
      <c r="B626" s="473"/>
      <c r="C626" s="477"/>
    </row>
    <row r="627" spans="1:15" ht="20.25">
      <c r="A627" s="473"/>
      <c r="B627" s="473"/>
      <c r="C627" s="477"/>
    </row>
    <row r="628" spans="1:15" ht="20.25">
      <c r="A628" s="473"/>
      <c r="B628" s="473"/>
      <c r="C628" s="477"/>
    </row>
    <row r="629" spans="1:15" ht="20.25">
      <c r="A629" s="473"/>
      <c r="B629" s="473"/>
      <c r="C629" s="477"/>
    </row>
    <row r="630" spans="1:15" ht="20.25">
      <c r="A630" s="473"/>
      <c r="B630" s="473"/>
      <c r="C630" s="477"/>
    </row>
    <row r="631" spans="1:15" ht="20.25">
      <c r="A631" s="473"/>
      <c r="B631" s="473"/>
      <c r="C631" s="477"/>
    </row>
    <row r="632" spans="1:15" ht="20.25">
      <c r="A632" s="473"/>
      <c r="B632" s="473"/>
      <c r="C632" s="477"/>
    </row>
    <row r="633" spans="1:15" ht="20.25">
      <c r="A633" s="473"/>
      <c r="B633" s="473"/>
      <c r="C633" s="477"/>
    </row>
    <row r="634" spans="1:15" ht="20.25">
      <c r="A634" s="473"/>
      <c r="B634" s="473"/>
      <c r="C634" s="477"/>
    </row>
    <row r="635" spans="1:15" ht="20.25">
      <c r="A635" s="473"/>
      <c r="B635" s="473"/>
      <c r="C635" s="477"/>
    </row>
    <row r="636" spans="1:15" ht="20.25">
      <c r="A636" s="473"/>
      <c r="B636" s="473"/>
      <c r="C636" s="477"/>
    </row>
    <row r="637" spans="1:15" ht="20.25">
      <c r="A637" s="473"/>
      <c r="B637" s="473"/>
      <c r="C637" s="477"/>
    </row>
    <row r="638" spans="1:15" ht="20.25">
      <c r="A638" s="473"/>
      <c r="B638" s="473"/>
      <c r="C638" s="477"/>
    </row>
    <row r="639" spans="1:15" ht="20.25">
      <c r="A639" s="473"/>
      <c r="B639" s="473"/>
      <c r="C639" s="477"/>
    </row>
    <row r="640" spans="1:15" ht="20.25">
      <c r="A640" s="473"/>
      <c r="B640" s="473"/>
      <c r="C640" s="477"/>
    </row>
    <row r="641" spans="1:3" ht="20.25">
      <c r="A641" s="473"/>
      <c r="B641" s="473"/>
      <c r="C641" s="477"/>
    </row>
    <row r="642" spans="1:3" ht="20.25">
      <c r="A642" s="473"/>
      <c r="B642" s="473"/>
      <c r="C642" s="477"/>
    </row>
    <row r="643" spans="1:3" ht="20.25">
      <c r="A643" s="473"/>
      <c r="B643" s="473"/>
      <c r="C643" s="477"/>
    </row>
    <row r="644" spans="1:3" ht="20.25">
      <c r="A644" s="473"/>
      <c r="B644" s="473"/>
      <c r="C644" s="477"/>
    </row>
    <row r="645" spans="1:3" ht="20.25">
      <c r="A645" s="473"/>
      <c r="B645" s="473"/>
      <c r="C645" s="477"/>
    </row>
    <row r="646" spans="1:3" ht="20.25">
      <c r="A646" s="473"/>
      <c r="B646" s="473"/>
      <c r="C646" s="477"/>
    </row>
    <row r="647" spans="1:3" ht="20.25">
      <c r="A647" s="473"/>
      <c r="B647" s="473"/>
      <c r="C647" s="477"/>
    </row>
    <row r="648" spans="1:3" ht="20.25">
      <c r="A648" s="473"/>
      <c r="B648" s="473"/>
      <c r="C648" s="477"/>
    </row>
    <row r="649" spans="1:3" ht="20.25">
      <c r="A649" s="473"/>
      <c r="B649" s="473"/>
      <c r="C649" s="477"/>
    </row>
    <row r="650" spans="1:3" ht="20.25">
      <c r="A650" s="473"/>
      <c r="B650" s="473"/>
      <c r="C650" s="477"/>
    </row>
    <row r="651" spans="1:3" ht="20.25">
      <c r="A651" s="473"/>
      <c r="B651" s="473"/>
      <c r="C651" s="477"/>
    </row>
    <row r="652" spans="1:3" ht="20.25">
      <c r="A652" s="473"/>
      <c r="B652" s="473"/>
      <c r="C652" s="477"/>
    </row>
    <row r="653" spans="1:3" ht="20.25">
      <c r="A653" s="473"/>
      <c r="B653" s="473"/>
      <c r="C653" s="477"/>
    </row>
    <row r="654" spans="1:3" ht="20.25">
      <c r="A654" s="473"/>
      <c r="B654" s="473"/>
      <c r="C654" s="477"/>
    </row>
    <row r="655" spans="1:3" ht="20.25">
      <c r="A655" s="473"/>
      <c r="B655" s="473"/>
      <c r="C655" s="477"/>
    </row>
    <row r="656" spans="1:3" ht="20.25">
      <c r="A656" s="473"/>
      <c r="B656" s="473"/>
      <c r="C656" s="477"/>
    </row>
    <row r="657" spans="1:3" ht="20.25">
      <c r="A657" s="473"/>
      <c r="B657" s="473"/>
      <c r="C657" s="477"/>
    </row>
    <row r="658" spans="1:3" ht="20.25">
      <c r="A658" s="473"/>
      <c r="B658" s="473"/>
      <c r="C658" s="477"/>
    </row>
    <row r="659" spans="1:3" ht="20.25">
      <c r="A659" s="473"/>
      <c r="B659" s="473"/>
      <c r="C659" s="477"/>
    </row>
    <row r="660" spans="1:3" ht="20.25">
      <c r="A660" s="473"/>
      <c r="B660" s="473"/>
      <c r="C660" s="477"/>
    </row>
    <row r="661" spans="1:3" ht="20.25">
      <c r="A661" s="473"/>
      <c r="B661" s="473"/>
      <c r="C661" s="477"/>
    </row>
    <row r="662" spans="1:3" ht="20.25">
      <c r="A662" s="473"/>
      <c r="B662" s="473"/>
      <c r="C662" s="477"/>
    </row>
    <row r="663" spans="1:3" ht="20.25">
      <c r="A663" s="473"/>
      <c r="B663" s="473"/>
      <c r="C663" s="477"/>
    </row>
    <row r="664" spans="1:3" ht="20.25">
      <c r="A664" s="473"/>
      <c r="B664" s="473"/>
      <c r="C664" s="477"/>
    </row>
    <row r="665" spans="1:3" ht="20.25">
      <c r="A665" s="473"/>
      <c r="B665" s="473"/>
      <c r="C665" s="477"/>
    </row>
    <row r="666" spans="1:3" ht="20.25">
      <c r="A666" s="473"/>
      <c r="B666" s="473"/>
      <c r="C666" s="477"/>
    </row>
    <row r="667" spans="1:3" ht="20.25">
      <c r="A667" s="473"/>
      <c r="B667" s="473"/>
      <c r="C667" s="477"/>
    </row>
    <row r="668" spans="1:3" ht="20.25">
      <c r="A668" s="473"/>
      <c r="B668" s="473"/>
      <c r="C668" s="477"/>
    </row>
    <row r="669" spans="1:3" ht="20.25">
      <c r="A669" s="473"/>
      <c r="B669" s="473"/>
      <c r="C669" s="477"/>
    </row>
    <row r="670" spans="1:3" ht="20.25">
      <c r="A670" s="473"/>
      <c r="B670" s="473"/>
      <c r="C670" s="477"/>
    </row>
    <row r="671" spans="1:3" ht="20.25">
      <c r="A671" s="473"/>
      <c r="B671" s="473"/>
      <c r="C671" s="477"/>
    </row>
    <row r="672" spans="1:3" ht="20.25">
      <c r="A672" s="473"/>
      <c r="B672" s="473"/>
      <c r="C672" s="477"/>
    </row>
    <row r="673" spans="1:3" ht="20.25">
      <c r="A673" s="473"/>
      <c r="B673" s="473"/>
      <c r="C673" s="477"/>
    </row>
    <row r="674" spans="1:3" ht="20.25">
      <c r="A674" s="473"/>
      <c r="B674" s="473"/>
      <c r="C674" s="477"/>
    </row>
    <row r="675" spans="1:3" ht="20.25">
      <c r="A675" s="473"/>
      <c r="B675" s="473"/>
      <c r="C675" s="477"/>
    </row>
    <row r="676" spans="1:3" ht="20.25">
      <c r="A676" s="473"/>
      <c r="B676" s="473"/>
      <c r="C676" s="477"/>
    </row>
    <row r="677" spans="1:3" ht="20.25">
      <c r="A677" s="473"/>
      <c r="B677" s="473"/>
      <c r="C677" s="477"/>
    </row>
    <row r="678" spans="1:3" ht="20.25">
      <c r="A678" s="473"/>
      <c r="B678" s="473"/>
      <c r="C678" s="477"/>
    </row>
    <row r="679" spans="1:3" ht="20.25">
      <c r="A679" s="473"/>
      <c r="B679" s="473"/>
      <c r="C679" s="477"/>
    </row>
    <row r="680" spans="1:3" ht="20.25">
      <c r="A680" s="473"/>
      <c r="B680" s="473"/>
      <c r="C680" s="477"/>
    </row>
    <row r="681" spans="1:3" ht="20.25">
      <c r="A681" s="473"/>
      <c r="B681" s="473"/>
      <c r="C681" s="477"/>
    </row>
    <row r="682" spans="1:3" ht="20.25">
      <c r="A682" s="473"/>
      <c r="B682" s="473"/>
      <c r="C682" s="477"/>
    </row>
    <row r="683" spans="1:3" ht="20.25">
      <c r="A683" s="473"/>
      <c r="B683" s="473"/>
      <c r="C683" s="477"/>
    </row>
    <row r="684" spans="1:3" ht="20.25">
      <c r="A684" s="473"/>
      <c r="B684" s="473"/>
      <c r="C684" s="477"/>
    </row>
    <row r="685" spans="1:3" ht="20.25">
      <c r="A685" s="473"/>
      <c r="B685" s="473"/>
      <c r="C685" s="477"/>
    </row>
    <row r="686" spans="1:3" ht="20.25">
      <c r="A686" s="473"/>
      <c r="B686" s="473"/>
      <c r="C686" s="477"/>
    </row>
    <row r="687" spans="1:3" ht="20.25">
      <c r="A687" s="473"/>
      <c r="B687" s="473"/>
      <c r="C687" s="477"/>
    </row>
    <row r="688" spans="1:3" ht="20.25">
      <c r="A688" s="473"/>
      <c r="B688" s="473"/>
      <c r="C688" s="477"/>
    </row>
    <row r="689" spans="1:3" ht="20.25">
      <c r="A689" s="473"/>
      <c r="B689" s="473"/>
      <c r="C689" s="477"/>
    </row>
    <row r="690" spans="1:3" ht="20.25">
      <c r="A690" s="473"/>
      <c r="B690" s="473"/>
      <c r="C690" s="477"/>
    </row>
    <row r="691" spans="1:3" ht="20.25">
      <c r="A691" s="473"/>
      <c r="B691" s="473"/>
      <c r="C691" s="477"/>
    </row>
    <row r="692" spans="1:3" ht="20.25">
      <c r="A692" s="473"/>
      <c r="B692" s="473"/>
      <c r="C692" s="477"/>
    </row>
    <row r="693" spans="1:3" ht="20.25">
      <c r="A693" s="473"/>
      <c r="B693" s="473"/>
      <c r="C693" s="477"/>
    </row>
    <row r="694" spans="1:3" ht="20.25">
      <c r="A694" s="473"/>
      <c r="B694" s="473"/>
      <c r="C694" s="477"/>
    </row>
    <row r="695" spans="1:3" ht="20.25">
      <c r="A695" s="473"/>
      <c r="B695" s="473"/>
      <c r="C695" s="477"/>
    </row>
    <row r="696" spans="1:3" ht="20.25">
      <c r="A696" s="473"/>
      <c r="B696" s="473"/>
      <c r="C696" s="477"/>
    </row>
    <row r="697" spans="1:3" ht="20.25">
      <c r="A697" s="473"/>
      <c r="B697" s="473"/>
      <c r="C697" s="477"/>
    </row>
    <row r="698" spans="1:3" ht="20.25">
      <c r="A698" s="473"/>
      <c r="B698" s="473"/>
      <c r="C698" s="477"/>
    </row>
    <row r="699" spans="1:3" ht="20.25">
      <c r="A699" s="473"/>
      <c r="B699" s="473"/>
      <c r="C699" s="477"/>
    </row>
    <row r="700" spans="1:3" ht="20.25">
      <c r="A700" s="473"/>
      <c r="B700" s="473"/>
      <c r="C700" s="477"/>
    </row>
    <row r="701" spans="1:3" ht="20.25">
      <c r="A701" s="473"/>
      <c r="B701" s="473"/>
      <c r="C701" s="477"/>
    </row>
    <row r="702" spans="1:3" ht="20.25">
      <c r="A702" s="473"/>
      <c r="B702" s="473"/>
      <c r="C702" s="477"/>
    </row>
    <row r="703" spans="1:3" ht="20.25">
      <c r="A703" s="473"/>
      <c r="B703" s="473"/>
      <c r="C703" s="477"/>
    </row>
    <row r="704" spans="1:3" ht="20.25">
      <c r="A704" s="473"/>
      <c r="B704" s="473"/>
      <c r="C704" s="477"/>
    </row>
    <row r="705" spans="1:3" ht="20.25">
      <c r="A705" s="473"/>
      <c r="B705" s="473"/>
      <c r="C705" s="477"/>
    </row>
    <row r="706" spans="1:3" ht="20.25">
      <c r="A706" s="473"/>
      <c r="B706" s="473"/>
      <c r="C706" s="477"/>
    </row>
    <row r="707" spans="1:3" ht="20.25">
      <c r="A707" s="473"/>
      <c r="B707" s="473"/>
      <c r="C707" s="477"/>
    </row>
    <row r="708" spans="1:3" ht="20.25">
      <c r="A708" s="473"/>
      <c r="B708" s="473"/>
      <c r="C708" s="477"/>
    </row>
    <row r="709" spans="1:3" ht="20.25">
      <c r="A709" s="473"/>
      <c r="B709" s="473"/>
      <c r="C709" s="477"/>
    </row>
    <row r="710" spans="1:3" ht="20.25">
      <c r="A710" s="473"/>
      <c r="B710" s="473"/>
      <c r="C710" s="477"/>
    </row>
    <row r="711" spans="1:3" ht="20.25">
      <c r="A711" s="473"/>
      <c r="B711" s="473"/>
      <c r="C711" s="477"/>
    </row>
    <row r="712" spans="1:3" ht="20.25">
      <c r="A712" s="473"/>
      <c r="B712" s="473"/>
      <c r="C712" s="477"/>
    </row>
    <row r="713" spans="1:3" ht="20.25">
      <c r="A713" s="473"/>
      <c r="B713" s="473"/>
      <c r="C713" s="477"/>
    </row>
    <row r="714" spans="1:3" ht="20.25">
      <c r="A714" s="473"/>
      <c r="B714" s="473"/>
      <c r="C714" s="477"/>
    </row>
    <row r="715" spans="1:3" ht="20.25">
      <c r="A715" s="473"/>
      <c r="B715" s="473"/>
      <c r="C715" s="477"/>
    </row>
    <row r="716" spans="1:3" ht="20.25">
      <c r="A716" s="473"/>
      <c r="B716" s="473"/>
      <c r="C716" s="477"/>
    </row>
    <row r="717" spans="1:3" ht="20.25">
      <c r="A717" s="473"/>
      <c r="B717" s="473"/>
      <c r="C717" s="477"/>
    </row>
    <row r="718" spans="1:3" ht="20.25">
      <c r="A718" s="473"/>
      <c r="B718" s="473"/>
      <c r="C718" s="477"/>
    </row>
  </sheetData>
  <mergeCells count="3">
    <mergeCell ref="E107:R107"/>
    <mergeCell ref="F121:S121"/>
    <mergeCell ref="F135:Q135"/>
  </mergeCells>
  <printOptions horizontalCentered="1" verticalCentered="1" gridLines="1"/>
  <pageMargins left="0.32" right="0.21" top="0.37" bottom="0.2" header="0.36" footer="0.17"/>
  <pageSetup paperSize="9" scale="33" orientation="landscape" r:id="rId1"/>
  <headerFooter alignWithMargins="0"/>
  <rowBreaks count="17" manualBreakCount="17">
    <brk id="48" max="19" man="1"/>
    <brk id="78" max="19" man="1"/>
    <brk id="111" max="19" man="1"/>
    <brk id="139" max="19" man="1"/>
    <brk id="177" max="19" man="1"/>
    <brk id="208" max="19" man="1"/>
    <brk id="241" max="19" man="1"/>
    <brk id="283" max="19" man="1"/>
    <brk id="305" max="19" man="1"/>
    <brk id="338" max="19" man="1"/>
    <brk id="378" max="19" man="1"/>
    <brk id="408" max="19" man="1"/>
    <brk id="438" max="19" man="1"/>
    <brk id="470" max="19" man="1"/>
    <brk id="498" max="19" man="1"/>
    <brk id="538" max="19" man="1"/>
    <brk id="574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topLeftCell="A19" workbookViewId="0">
      <selection activeCell="D41" sqref="D41"/>
    </sheetView>
  </sheetViews>
  <sheetFormatPr defaultRowHeight="15"/>
  <cols>
    <col min="1" max="1" width="11.5703125" customWidth="1"/>
    <col min="2" max="2" width="12.5703125" customWidth="1"/>
    <col min="3" max="3" width="12.85546875" customWidth="1"/>
    <col min="4" max="4" width="31.28515625" customWidth="1"/>
    <col min="5" max="5" width="12.28515625" customWidth="1"/>
  </cols>
  <sheetData>
    <row r="1" spans="1:5" ht="24" customHeight="1">
      <c r="A1" s="659" t="s">
        <v>859</v>
      </c>
      <c r="B1" s="659"/>
      <c r="C1" s="659"/>
      <c r="D1" s="659"/>
      <c r="E1" s="659"/>
    </row>
    <row r="2" spans="1:5" ht="15.75">
      <c r="A2" s="660" t="s">
        <v>858</v>
      </c>
      <c r="B2" s="660"/>
      <c r="C2" s="660"/>
      <c r="D2" s="660"/>
      <c r="E2" s="660"/>
    </row>
    <row r="3" spans="1:5" ht="43.5" customHeight="1">
      <c r="A3" s="646" t="s">
        <v>857</v>
      </c>
      <c r="B3" s="645" t="s">
        <v>856</v>
      </c>
      <c r="C3" s="645" t="s">
        <v>855</v>
      </c>
      <c r="D3" s="645" t="s">
        <v>854</v>
      </c>
      <c r="E3" s="644" t="s">
        <v>853</v>
      </c>
    </row>
    <row r="4" spans="1:5">
      <c r="A4" s="641" t="s">
        <v>14</v>
      </c>
      <c r="B4" s="640"/>
      <c r="C4" s="640"/>
      <c r="D4" s="640"/>
      <c r="E4" s="639"/>
    </row>
    <row r="5" spans="1:5">
      <c r="A5" s="632" t="s">
        <v>836</v>
      </c>
      <c r="B5" s="632" t="s">
        <v>840</v>
      </c>
      <c r="C5" s="632" t="s">
        <v>852</v>
      </c>
      <c r="D5" s="633" t="s">
        <v>847</v>
      </c>
      <c r="E5" s="632">
        <v>60</v>
      </c>
    </row>
    <row r="6" spans="1:5" ht="15" customHeight="1">
      <c r="A6" s="632" t="s">
        <v>796</v>
      </c>
      <c r="B6" s="632" t="s">
        <v>851</v>
      </c>
      <c r="C6" s="632" t="s">
        <v>850</v>
      </c>
      <c r="D6" s="633" t="s">
        <v>831</v>
      </c>
      <c r="E6" s="632">
        <v>60</v>
      </c>
    </row>
    <row r="7" spans="1:5">
      <c r="A7" s="632" t="s">
        <v>815</v>
      </c>
      <c r="B7" s="632" t="s">
        <v>849</v>
      </c>
      <c r="C7" s="632" t="s">
        <v>848</v>
      </c>
      <c r="D7" s="633" t="s">
        <v>847</v>
      </c>
      <c r="E7" s="632">
        <v>60</v>
      </c>
    </row>
    <row r="8" spans="1:5">
      <c r="A8" s="632" t="s">
        <v>800</v>
      </c>
      <c r="B8" s="632" t="s">
        <v>846</v>
      </c>
      <c r="C8" s="632" t="s">
        <v>845</v>
      </c>
      <c r="D8" s="633" t="s">
        <v>831</v>
      </c>
      <c r="E8" s="632">
        <v>60</v>
      </c>
    </row>
    <row r="9" spans="1:5" ht="18" customHeight="1">
      <c r="A9" s="632" t="s">
        <v>792</v>
      </c>
      <c r="B9" s="632" t="s">
        <v>844</v>
      </c>
      <c r="C9" s="632" t="s">
        <v>843</v>
      </c>
      <c r="D9" s="633" t="s">
        <v>831</v>
      </c>
      <c r="E9" s="632">
        <v>110</v>
      </c>
    </row>
    <row r="10" spans="1:5">
      <c r="A10" s="643" t="s">
        <v>788</v>
      </c>
      <c r="B10" s="633" t="s">
        <v>808</v>
      </c>
      <c r="C10" s="633" t="s">
        <v>842</v>
      </c>
      <c r="D10" s="633" t="s">
        <v>831</v>
      </c>
      <c r="E10" s="632">
        <v>110</v>
      </c>
    </row>
    <row r="11" spans="1:5">
      <c r="A11" s="641" t="s">
        <v>841</v>
      </c>
      <c r="B11" s="640"/>
      <c r="C11" s="640"/>
      <c r="D11" s="640"/>
      <c r="E11" s="639"/>
    </row>
    <row r="12" spans="1:5" ht="15.75" thickBot="1">
      <c r="A12" s="632" t="s">
        <v>796</v>
      </c>
      <c r="B12" s="642" t="s">
        <v>840</v>
      </c>
      <c r="C12" s="642" t="s">
        <v>839</v>
      </c>
      <c r="D12" s="642" t="s">
        <v>838</v>
      </c>
      <c r="E12" s="642">
        <v>210</v>
      </c>
    </row>
    <row r="13" spans="1:5">
      <c r="A13" s="641" t="s">
        <v>837</v>
      </c>
      <c r="B13" s="640"/>
      <c r="C13" s="640"/>
      <c r="D13" s="640"/>
      <c r="E13" s="639"/>
    </row>
    <row r="14" spans="1:5">
      <c r="A14" s="632" t="s">
        <v>836</v>
      </c>
      <c r="B14" s="632" t="s">
        <v>835</v>
      </c>
      <c r="C14" s="632" t="s">
        <v>834</v>
      </c>
      <c r="D14" s="633" t="s">
        <v>831</v>
      </c>
      <c r="E14" s="632">
        <v>350</v>
      </c>
    </row>
    <row r="15" spans="1:5">
      <c r="A15" s="632" t="s">
        <v>815</v>
      </c>
      <c r="B15" s="632" t="s">
        <v>833</v>
      </c>
      <c r="C15" s="632" t="s">
        <v>832</v>
      </c>
      <c r="D15" s="633" t="s">
        <v>831</v>
      </c>
      <c r="E15" s="632">
        <v>350</v>
      </c>
    </row>
    <row r="16" spans="1:5">
      <c r="A16" s="636" t="s">
        <v>830</v>
      </c>
      <c r="E16" s="638"/>
    </row>
    <row r="17" spans="1:5">
      <c r="A17" s="636" t="s">
        <v>829</v>
      </c>
      <c r="E17" s="637"/>
    </row>
    <row r="18" spans="1:5">
      <c r="A18" s="632" t="s">
        <v>796</v>
      </c>
      <c r="B18" s="632" t="s">
        <v>828</v>
      </c>
      <c r="C18" s="632" t="s">
        <v>827</v>
      </c>
      <c r="D18" s="633" t="s">
        <v>826</v>
      </c>
      <c r="E18" s="632">
        <v>200</v>
      </c>
    </row>
    <row r="19" spans="1:5">
      <c r="A19" s="632" t="s">
        <v>800</v>
      </c>
      <c r="B19" s="632" t="s">
        <v>825</v>
      </c>
      <c r="C19" s="632" t="s">
        <v>824</v>
      </c>
      <c r="D19" s="633" t="s">
        <v>819</v>
      </c>
      <c r="E19" s="632">
        <v>500</v>
      </c>
    </row>
    <row r="20" spans="1:5">
      <c r="A20" s="632" t="s">
        <v>792</v>
      </c>
      <c r="B20" s="632" t="s">
        <v>823</v>
      </c>
      <c r="C20" s="632" t="s">
        <v>822</v>
      </c>
      <c r="D20" s="633" t="s">
        <v>821</v>
      </c>
      <c r="E20" s="632">
        <v>500</v>
      </c>
    </row>
    <row r="21" spans="1:5">
      <c r="A21" s="632" t="s">
        <v>788</v>
      </c>
      <c r="B21" s="632" t="s">
        <v>820</v>
      </c>
      <c r="C21" s="632" t="s">
        <v>786</v>
      </c>
      <c r="D21" s="633" t="s">
        <v>819</v>
      </c>
      <c r="E21" s="632">
        <v>500</v>
      </c>
    </row>
    <row r="22" spans="1:5">
      <c r="A22" s="636" t="s">
        <v>818</v>
      </c>
      <c r="E22" s="634"/>
    </row>
    <row r="23" spans="1:5">
      <c r="A23" s="632" t="s">
        <v>796</v>
      </c>
      <c r="B23" s="632" t="s">
        <v>791</v>
      </c>
      <c r="C23" s="632" t="s">
        <v>817</v>
      </c>
      <c r="D23" s="633" t="s">
        <v>816</v>
      </c>
      <c r="E23" s="632">
        <v>210</v>
      </c>
    </row>
    <row r="24" spans="1:5">
      <c r="A24" s="632" t="s">
        <v>815</v>
      </c>
      <c r="B24" s="632" t="s">
        <v>814</v>
      </c>
      <c r="C24" s="632" t="s">
        <v>813</v>
      </c>
      <c r="D24" s="633" t="s">
        <v>812</v>
      </c>
      <c r="E24" s="632">
        <v>210</v>
      </c>
    </row>
    <row r="25" spans="1:5">
      <c r="A25" s="632" t="s">
        <v>800</v>
      </c>
      <c r="B25" s="632" t="s">
        <v>811</v>
      </c>
      <c r="C25" s="632" t="s">
        <v>810</v>
      </c>
      <c r="D25" s="633" t="s">
        <v>809</v>
      </c>
      <c r="E25" s="632">
        <v>210</v>
      </c>
    </row>
    <row r="26" spans="1:5">
      <c r="A26" s="632" t="s">
        <v>792</v>
      </c>
      <c r="B26" s="632" t="s">
        <v>808</v>
      </c>
      <c r="C26" s="632" t="s">
        <v>807</v>
      </c>
      <c r="D26" s="633" t="s">
        <v>806</v>
      </c>
      <c r="E26" s="632">
        <v>500</v>
      </c>
    </row>
    <row r="27" spans="1:5">
      <c r="A27" s="632" t="s">
        <v>805</v>
      </c>
      <c r="B27" s="632" t="s">
        <v>804</v>
      </c>
      <c r="C27" s="632" t="s">
        <v>803</v>
      </c>
      <c r="D27" s="633" t="s">
        <v>802</v>
      </c>
      <c r="E27" s="632">
        <v>500</v>
      </c>
    </row>
    <row r="28" spans="1:5">
      <c r="A28" s="635" t="s">
        <v>801</v>
      </c>
      <c r="E28" s="634"/>
    </row>
    <row r="29" spans="1:5">
      <c r="A29" s="632" t="s">
        <v>800</v>
      </c>
      <c r="B29" s="632" t="s">
        <v>799</v>
      </c>
      <c r="C29" s="632" t="s">
        <v>798</v>
      </c>
      <c r="D29" s="633" t="s">
        <v>797</v>
      </c>
      <c r="E29" s="632">
        <v>660</v>
      </c>
    </row>
    <row r="30" spans="1:5">
      <c r="A30" s="635" t="s">
        <v>438</v>
      </c>
      <c r="E30" s="634"/>
    </row>
    <row r="31" spans="1:5">
      <c r="A31" s="632" t="s">
        <v>796</v>
      </c>
      <c r="B31" s="632" t="s">
        <v>795</v>
      </c>
      <c r="C31" s="632" t="s">
        <v>794</v>
      </c>
      <c r="D31" s="633" t="s">
        <v>793</v>
      </c>
      <c r="E31" s="632">
        <v>500</v>
      </c>
    </row>
    <row r="32" spans="1:5">
      <c r="A32" s="632" t="s">
        <v>792</v>
      </c>
      <c r="B32" s="632" t="s">
        <v>791</v>
      </c>
      <c r="C32" s="632" t="s">
        <v>790</v>
      </c>
      <c r="D32" s="633" t="s">
        <v>789</v>
      </c>
      <c r="E32" s="632">
        <v>500</v>
      </c>
    </row>
    <row r="33" spans="1:5" ht="26.25">
      <c r="A33" s="632" t="s">
        <v>788</v>
      </c>
      <c r="B33" s="632" t="s">
        <v>787</v>
      </c>
      <c r="C33" s="632" t="s">
        <v>786</v>
      </c>
      <c r="D33" s="633" t="s">
        <v>785</v>
      </c>
      <c r="E33" s="632">
        <v>500</v>
      </c>
    </row>
  </sheetData>
  <mergeCells count="2">
    <mergeCell ref="A1:E1"/>
    <mergeCell ref="A2:E2"/>
  </mergeCells>
  <pageMargins left="0.56999999999999995" right="0.56999999999999995" top="0.74803149606299213" bottom="0.92" header="0.31496062992125984" footer="0.31496062992125984"/>
  <pageSetup scale="11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01"/>
  <sheetViews>
    <sheetView view="pageBreakPreview" zoomScale="60" workbookViewId="0">
      <selection activeCell="J1" sqref="J1"/>
    </sheetView>
  </sheetViews>
  <sheetFormatPr defaultColWidth="9.140625" defaultRowHeight="12.75"/>
  <cols>
    <col min="1" max="1" width="87" style="315" customWidth="1"/>
    <col min="2" max="2" width="15.28515625" style="315" customWidth="1"/>
    <col min="3" max="3" width="15.140625" style="315" hidden="1" customWidth="1"/>
    <col min="4" max="4" width="14.85546875" style="315" hidden="1" customWidth="1"/>
    <col min="5" max="5" width="17.28515625" style="315" hidden="1" customWidth="1"/>
    <col min="6" max="6" width="15.5703125" style="315" hidden="1" customWidth="1"/>
    <col min="7" max="7" width="21.42578125" style="315" hidden="1" customWidth="1"/>
    <col min="8" max="8" width="20" style="315" hidden="1" customWidth="1"/>
    <col min="9" max="9" width="22.42578125" style="315" customWidth="1"/>
    <col min="10" max="10" width="17.140625" style="315" bestFit="1" customWidth="1"/>
    <col min="11" max="11" width="17.7109375" style="315" customWidth="1"/>
    <col min="12" max="15" width="9.140625" style="315"/>
    <col min="16" max="16" width="11.5703125" style="315" bestFit="1" customWidth="1"/>
    <col min="17" max="16384" width="9.140625" style="315"/>
  </cols>
  <sheetData>
    <row r="1" spans="1:13" ht="27.75">
      <c r="A1" s="444" t="s">
        <v>590</v>
      </c>
      <c r="B1" s="443"/>
      <c r="C1" s="443"/>
      <c r="D1" s="443"/>
      <c r="E1" s="442" t="s">
        <v>8</v>
      </c>
      <c r="F1" s="441"/>
      <c r="J1" s="472" t="s">
        <v>589</v>
      </c>
    </row>
    <row r="2" spans="1:13" ht="18">
      <c r="A2" s="440" t="s">
        <v>540</v>
      </c>
      <c r="B2" s="439"/>
      <c r="C2" s="439"/>
      <c r="D2" s="439"/>
      <c r="E2" s="439"/>
      <c r="F2" s="439"/>
    </row>
    <row r="3" spans="1:13" ht="18">
      <c r="A3" s="438" t="s">
        <v>539</v>
      </c>
      <c r="B3" s="437"/>
      <c r="C3" s="661" t="s">
        <v>588</v>
      </c>
      <c r="D3" s="661"/>
      <c r="E3" s="661"/>
      <c r="F3" s="661"/>
      <c r="G3" s="661"/>
      <c r="H3" s="436"/>
      <c r="J3" s="435"/>
      <c r="K3" s="435"/>
      <c r="L3" s="435"/>
      <c r="M3" s="435"/>
    </row>
    <row r="4" spans="1:13" ht="87" customHeight="1">
      <c r="A4" s="324" t="s">
        <v>531</v>
      </c>
      <c r="B4" s="433" t="s">
        <v>17</v>
      </c>
      <c r="C4" s="433" t="s">
        <v>587</v>
      </c>
      <c r="D4" s="433" t="s">
        <v>586</v>
      </c>
      <c r="E4" s="433" t="s">
        <v>585</v>
      </c>
      <c r="F4" s="433" t="s">
        <v>584</v>
      </c>
      <c r="G4" s="433" t="s">
        <v>583</v>
      </c>
      <c r="H4" s="433" t="s">
        <v>582</v>
      </c>
      <c r="I4" s="434" t="s">
        <v>591</v>
      </c>
      <c r="J4" s="434" t="s">
        <v>592</v>
      </c>
      <c r="K4" s="433" t="s">
        <v>593</v>
      </c>
    </row>
    <row r="5" spans="1:13" ht="18">
      <c r="A5" s="324" t="s">
        <v>530</v>
      </c>
      <c r="B5" s="319" t="s">
        <v>16</v>
      </c>
      <c r="C5" s="350">
        <v>1000</v>
      </c>
      <c r="D5" s="350">
        <v>460</v>
      </c>
      <c r="E5" s="350">
        <f>D5</f>
        <v>460</v>
      </c>
      <c r="F5" s="350">
        <f>E5</f>
        <v>460</v>
      </c>
      <c r="G5" s="350">
        <f>F5</f>
        <v>460</v>
      </c>
      <c r="H5" s="350">
        <f>G5</f>
        <v>460</v>
      </c>
      <c r="I5" s="379">
        <f>G5</f>
        <v>460</v>
      </c>
      <c r="J5" s="350">
        <f>H5</f>
        <v>460</v>
      </c>
      <c r="K5" s="350">
        <f>I5</f>
        <v>460</v>
      </c>
    </row>
    <row r="6" spans="1:13" ht="18">
      <c r="A6" s="324" t="s">
        <v>529</v>
      </c>
      <c r="B6" s="319" t="s">
        <v>1</v>
      </c>
      <c r="C6" s="405">
        <v>7.4999999999999997E-2</v>
      </c>
      <c r="D6" s="405">
        <v>0.11</v>
      </c>
      <c r="E6" s="405">
        <v>0.105</v>
      </c>
      <c r="F6" s="405">
        <v>0.105</v>
      </c>
      <c r="G6" s="405">
        <v>0.105</v>
      </c>
      <c r="H6" s="405">
        <v>0.105</v>
      </c>
      <c r="I6" s="432">
        <v>0.105</v>
      </c>
      <c r="J6" s="405">
        <v>0.105</v>
      </c>
      <c r="K6" s="405">
        <v>0.105</v>
      </c>
    </row>
    <row r="7" spans="1:13" ht="18">
      <c r="A7" s="324" t="s">
        <v>528</v>
      </c>
      <c r="B7" s="319" t="s">
        <v>1</v>
      </c>
      <c r="C7" s="430">
        <v>0.8</v>
      </c>
      <c r="D7" s="430">
        <v>0.8</v>
      </c>
      <c r="E7" s="430">
        <v>0.8</v>
      </c>
      <c r="F7" s="430">
        <v>0.82</v>
      </c>
      <c r="G7" s="430">
        <v>0.82</v>
      </c>
      <c r="H7" s="430">
        <v>0.85</v>
      </c>
      <c r="I7" s="431">
        <v>0.85</v>
      </c>
      <c r="J7" s="430">
        <v>0.85</v>
      </c>
      <c r="K7" s="430">
        <v>0.85</v>
      </c>
    </row>
    <row r="8" spans="1:13" ht="18">
      <c r="A8" s="324" t="s">
        <v>527</v>
      </c>
      <c r="B8" s="319" t="s">
        <v>522</v>
      </c>
      <c r="C8" s="321">
        <v>7008</v>
      </c>
      <c r="D8" s="321">
        <f t="shared" ref="D8:K8" si="0">D5*8.76*D7</f>
        <v>3223.6800000000003</v>
      </c>
      <c r="E8" s="321">
        <f t="shared" si="0"/>
        <v>3223.6800000000003</v>
      </c>
      <c r="F8" s="321">
        <f t="shared" si="0"/>
        <v>3304.2719999999999</v>
      </c>
      <c r="G8" s="321">
        <f t="shared" si="0"/>
        <v>3304.2719999999999</v>
      </c>
      <c r="H8" s="321">
        <f t="shared" si="0"/>
        <v>3425.16</v>
      </c>
      <c r="I8" s="322">
        <f t="shared" si="0"/>
        <v>3425.16</v>
      </c>
      <c r="J8" s="321">
        <f t="shared" si="0"/>
        <v>3425.16</v>
      </c>
      <c r="K8" s="321">
        <f t="shared" si="0"/>
        <v>3425.16</v>
      </c>
    </row>
    <row r="9" spans="1:13" ht="18">
      <c r="A9" s="324" t="s">
        <v>526</v>
      </c>
      <c r="B9" s="319" t="s">
        <v>522</v>
      </c>
      <c r="C9" s="321">
        <v>6482.4</v>
      </c>
      <c r="D9" s="321">
        <f>D8*0.89</f>
        <v>2869.0752000000002</v>
      </c>
      <c r="E9" s="321">
        <f t="shared" ref="E9:K9" si="1">E8*(1-E6)</f>
        <v>2885.1936000000005</v>
      </c>
      <c r="F9" s="321">
        <f t="shared" si="1"/>
        <v>2957.3234400000001</v>
      </c>
      <c r="G9" s="321">
        <f t="shared" si="1"/>
        <v>2957.3234400000001</v>
      </c>
      <c r="H9" s="321">
        <f t="shared" si="1"/>
        <v>3065.5182</v>
      </c>
      <c r="I9" s="322">
        <f t="shared" si="1"/>
        <v>3065.5182</v>
      </c>
      <c r="J9" s="321">
        <f t="shared" si="1"/>
        <v>3065.5182</v>
      </c>
      <c r="K9" s="321">
        <f t="shared" si="1"/>
        <v>3065.5182</v>
      </c>
    </row>
    <row r="10" spans="1:13" ht="16.5" customHeight="1">
      <c r="A10" s="324" t="s">
        <v>581</v>
      </c>
      <c r="B10" s="319" t="s">
        <v>1</v>
      </c>
      <c r="C10" s="413">
        <v>0.8</v>
      </c>
      <c r="D10" s="413">
        <v>0.87680000000000002</v>
      </c>
      <c r="E10" s="413">
        <v>0.87680000000000002</v>
      </c>
      <c r="F10" s="413">
        <v>0.85542209999999996</v>
      </c>
      <c r="G10" s="413">
        <v>0.82</v>
      </c>
      <c r="H10" s="429">
        <v>0.82</v>
      </c>
      <c r="I10" s="428">
        <v>0.87350000000000005</v>
      </c>
      <c r="J10" s="427">
        <v>0.87700999999999996</v>
      </c>
      <c r="K10" s="427">
        <v>0.93611</v>
      </c>
    </row>
    <row r="11" spans="1:13" ht="18">
      <c r="A11" s="324" t="s">
        <v>524</v>
      </c>
      <c r="B11" s="356" t="s">
        <v>522</v>
      </c>
      <c r="C11" s="318"/>
      <c r="D11" s="318">
        <f t="shared" ref="D11:K11" si="2">(D5*D10*8.76)</f>
        <v>3533.15328</v>
      </c>
      <c r="E11" s="318">
        <f t="shared" si="2"/>
        <v>3533.15328</v>
      </c>
      <c r="F11" s="318">
        <f t="shared" si="2"/>
        <v>3447.0088941600002</v>
      </c>
      <c r="G11" s="318">
        <f t="shared" si="2"/>
        <v>3304.2719999999999</v>
      </c>
      <c r="H11" s="318">
        <f t="shared" si="2"/>
        <v>3304.2719999999999</v>
      </c>
      <c r="I11" s="392">
        <f t="shared" si="2"/>
        <v>3519.8555999999999</v>
      </c>
      <c r="J11" s="318">
        <f t="shared" si="2"/>
        <v>3533.9994959999999</v>
      </c>
      <c r="K11" s="318">
        <f t="shared" si="2"/>
        <v>3772.1488559999998</v>
      </c>
    </row>
    <row r="12" spans="1:13" ht="18">
      <c r="A12" s="329" t="s">
        <v>523</v>
      </c>
      <c r="B12" s="393" t="s">
        <v>522</v>
      </c>
      <c r="C12" s="370"/>
      <c r="D12" s="370">
        <f>D11*0.89</f>
        <v>3144.5064192</v>
      </c>
      <c r="E12" s="370">
        <f t="shared" ref="E12:K12" si="3">E11*(1-E6)</f>
        <v>3162.1721855999999</v>
      </c>
      <c r="F12" s="370">
        <f t="shared" si="3"/>
        <v>3085.0729602732004</v>
      </c>
      <c r="G12" s="370">
        <f t="shared" si="3"/>
        <v>2957.3234400000001</v>
      </c>
      <c r="H12" s="370">
        <f t="shared" si="3"/>
        <v>2957.3234400000001</v>
      </c>
      <c r="I12" s="371">
        <f t="shared" si="3"/>
        <v>3150.2707620000001</v>
      </c>
      <c r="J12" s="426">
        <f t="shared" si="3"/>
        <v>3162.9295489199999</v>
      </c>
      <c r="K12" s="370">
        <f t="shared" si="3"/>
        <v>3376.0732261200001</v>
      </c>
    </row>
    <row r="13" spans="1:13" ht="9.75" customHeight="1">
      <c r="A13" s="324"/>
      <c r="B13" s="356"/>
      <c r="C13" s="318"/>
      <c r="D13" s="318"/>
      <c r="E13" s="318"/>
      <c r="F13" s="318"/>
      <c r="G13" s="318"/>
      <c r="H13" s="318"/>
      <c r="I13" s="379"/>
      <c r="J13" s="348"/>
      <c r="K13" s="348"/>
    </row>
    <row r="14" spans="1:13" ht="18">
      <c r="A14" s="324" t="s">
        <v>521</v>
      </c>
      <c r="B14" s="319" t="s">
        <v>520</v>
      </c>
      <c r="C14" s="350">
        <v>3375</v>
      </c>
      <c r="D14" s="350">
        <v>3710</v>
      </c>
      <c r="E14" s="350">
        <v>3710</v>
      </c>
      <c r="F14" s="350">
        <v>3710</v>
      </c>
      <c r="G14" s="350">
        <v>3710</v>
      </c>
      <c r="H14" s="350">
        <v>3710</v>
      </c>
      <c r="I14" s="321">
        <v>3811.33</v>
      </c>
      <c r="J14" s="321">
        <v>3811.33</v>
      </c>
      <c r="K14" s="321">
        <v>3811.33</v>
      </c>
    </row>
    <row r="15" spans="1:13" ht="18">
      <c r="A15" s="324" t="s">
        <v>519</v>
      </c>
      <c r="B15" s="319" t="s">
        <v>518</v>
      </c>
      <c r="C15" s="350">
        <v>9880</v>
      </c>
      <c r="D15" s="350">
        <v>9445</v>
      </c>
      <c r="E15" s="350">
        <v>9445</v>
      </c>
      <c r="F15" s="350">
        <v>9445</v>
      </c>
      <c r="G15" s="350">
        <v>9445</v>
      </c>
      <c r="H15" s="350">
        <v>9445</v>
      </c>
      <c r="I15" s="322">
        <v>9730.7000000000007</v>
      </c>
      <c r="J15" s="322">
        <v>9730.7000000000007</v>
      </c>
      <c r="K15" s="322">
        <v>9730.7000000000007</v>
      </c>
    </row>
    <row r="16" spans="1:13" ht="18">
      <c r="A16" s="324" t="s">
        <v>517</v>
      </c>
      <c r="B16" s="319" t="s">
        <v>516</v>
      </c>
      <c r="C16" s="321">
        <v>0.72</v>
      </c>
      <c r="D16" s="321">
        <v>0.83</v>
      </c>
      <c r="E16" s="321">
        <v>0.8</v>
      </c>
      <c r="F16" s="321">
        <v>0.8</v>
      </c>
      <c r="G16" s="321">
        <v>0.8</v>
      </c>
      <c r="H16" s="321">
        <v>0.8</v>
      </c>
      <c r="I16" s="322">
        <f>2875/I14</f>
        <v>0.75432985335827651</v>
      </c>
      <c r="J16" s="321">
        <f>2875/J14</f>
        <v>0.75432985335827651</v>
      </c>
      <c r="K16" s="321">
        <f>2875/K14</f>
        <v>0.75432985335827651</v>
      </c>
    </row>
    <row r="17" spans="1:14" ht="18">
      <c r="A17" s="324" t="s">
        <v>515</v>
      </c>
      <c r="B17" s="319" t="s">
        <v>514</v>
      </c>
      <c r="C17" s="321">
        <v>2</v>
      </c>
      <c r="D17" s="321">
        <v>3.5</v>
      </c>
      <c r="E17" s="321">
        <v>2</v>
      </c>
      <c r="F17" s="321">
        <v>2</v>
      </c>
      <c r="G17" s="321">
        <v>2</v>
      </c>
      <c r="H17" s="321">
        <v>0.5</v>
      </c>
      <c r="I17" s="322">
        <v>0.5</v>
      </c>
      <c r="J17" s="321">
        <v>0.5</v>
      </c>
      <c r="K17" s="321">
        <v>0.5</v>
      </c>
    </row>
    <row r="18" spans="1:14" ht="18">
      <c r="A18" s="324" t="s">
        <v>513</v>
      </c>
      <c r="B18" s="319" t="s">
        <v>512</v>
      </c>
      <c r="C18" s="350">
        <v>490.88</v>
      </c>
      <c r="D18" s="350">
        <v>473.73</v>
      </c>
      <c r="E18" s="350">
        <v>473.73</v>
      </c>
      <c r="F18" s="350">
        <v>473.73</v>
      </c>
      <c r="G18" s="350">
        <v>473.73</v>
      </c>
      <c r="H18" s="425"/>
      <c r="I18" s="322">
        <v>1166.2</v>
      </c>
      <c r="J18" s="322">
        <v>1166.2</v>
      </c>
      <c r="K18" s="322">
        <v>1166.2</v>
      </c>
    </row>
    <row r="19" spans="1:14" ht="18">
      <c r="A19" s="324" t="s">
        <v>511</v>
      </c>
      <c r="B19" s="319" t="s">
        <v>510</v>
      </c>
      <c r="C19" s="321">
        <v>13367.5</v>
      </c>
      <c r="D19" s="321">
        <v>17341</v>
      </c>
      <c r="E19" s="321">
        <v>17341</v>
      </c>
      <c r="F19" s="321">
        <v>17341</v>
      </c>
      <c r="G19" s="321">
        <v>17341</v>
      </c>
      <c r="H19" s="323"/>
      <c r="I19" s="322">
        <v>52224.37</v>
      </c>
      <c r="J19" s="322">
        <v>52224.37</v>
      </c>
      <c r="K19" s="322">
        <v>52224.37</v>
      </c>
    </row>
    <row r="20" spans="1:14" ht="18">
      <c r="A20" s="324" t="s">
        <v>509</v>
      </c>
      <c r="B20" s="319" t="s">
        <v>508</v>
      </c>
      <c r="C20" s="350">
        <v>2450</v>
      </c>
      <c r="D20" s="350">
        <v>3100</v>
      </c>
      <c r="E20" s="350">
        <v>2975</v>
      </c>
      <c r="F20" s="350">
        <v>2975</v>
      </c>
      <c r="G20" s="350">
        <v>2975</v>
      </c>
      <c r="H20" s="350">
        <v>2850</v>
      </c>
      <c r="I20" s="379">
        <v>2850</v>
      </c>
      <c r="J20" s="350">
        <v>2850</v>
      </c>
      <c r="K20" s="350">
        <v>2850</v>
      </c>
    </row>
    <row r="21" spans="1:14" ht="18">
      <c r="A21" s="324" t="s">
        <v>507</v>
      </c>
      <c r="B21" s="319" t="s">
        <v>474</v>
      </c>
      <c r="C21" s="350">
        <v>2512.16</v>
      </c>
      <c r="D21" s="350">
        <v>696.01</v>
      </c>
      <c r="E21" s="424">
        <v>696.01</v>
      </c>
      <c r="F21" s="424">
        <v>696.01</v>
      </c>
      <c r="G21" s="424">
        <v>696.01</v>
      </c>
      <c r="H21" s="424">
        <v>1024.9807000000001</v>
      </c>
      <c r="I21" s="468">
        <v>1086.1087</v>
      </c>
      <c r="J21" s="469">
        <v>1096.2086999999999</v>
      </c>
      <c r="K21" s="469">
        <v>1096.2086999999999</v>
      </c>
    </row>
    <row r="22" spans="1:14" ht="18">
      <c r="A22" s="324" t="s">
        <v>506</v>
      </c>
      <c r="B22" s="319" t="s">
        <v>474</v>
      </c>
      <c r="C22" s="350">
        <v>1256.08</v>
      </c>
      <c r="D22" s="321">
        <f>D21/2</f>
        <v>348.005</v>
      </c>
      <c r="E22" s="321">
        <f>E21/2</f>
        <v>348.005</v>
      </c>
      <c r="F22" s="321">
        <f>F21/2</f>
        <v>348.005</v>
      </c>
      <c r="G22" s="321">
        <f>G21/2</f>
        <v>348.005</v>
      </c>
      <c r="H22" s="321">
        <v>451.2636</v>
      </c>
      <c r="I22" s="322">
        <v>460.43279999999999</v>
      </c>
      <c r="J22" s="322">
        <v>460.43279999999999</v>
      </c>
      <c r="K22" s="321">
        <v>467.89010000000002</v>
      </c>
    </row>
    <row r="23" spans="1:14" ht="18">
      <c r="A23" s="324" t="s">
        <v>505</v>
      </c>
      <c r="B23" s="319" t="s">
        <v>474</v>
      </c>
      <c r="C23" s="350">
        <v>1256.08</v>
      </c>
      <c r="D23" s="321">
        <v>348.01</v>
      </c>
      <c r="E23" s="321">
        <v>348.01</v>
      </c>
      <c r="F23" s="321">
        <v>348.01</v>
      </c>
      <c r="G23" s="321">
        <v>348.01</v>
      </c>
      <c r="H23" s="321"/>
      <c r="I23" s="322">
        <v>600.58810000000005</v>
      </c>
      <c r="J23" s="321">
        <v>621.24860000000001</v>
      </c>
      <c r="K23" s="321">
        <v>628.31859999999995</v>
      </c>
    </row>
    <row r="24" spans="1:14" ht="18">
      <c r="A24" s="324" t="s">
        <v>504</v>
      </c>
      <c r="B24" s="319" t="s">
        <v>474</v>
      </c>
      <c r="C24" s="350">
        <v>238.73</v>
      </c>
      <c r="D24" s="321">
        <v>65.040000000000006</v>
      </c>
      <c r="E24" s="321">
        <v>42.68</v>
      </c>
      <c r="F24" s="321">
        <v>42.68</v>
      </c>
      <c r="G24" s="321">
        <v>42.68</v>
      </c>
      <c r="H24" s="321">
        <v>12.4564</v>
      </c>
      <c r="I24" s="322">
        <v>0</v>
      </c>
      <c r="J24" s="321">
        <v>0</v>
      </c>
      <c r="K24" s="321">
        <v>0</v>
      </c>
    </row>
    <row r="25" spans="1:14" ht="18">
      <c r="A25" s="324" t="s">
        <v>503</v>
      </c>
      <c r="B25" s="319" t="s">
        <v>1</v>
      </c>
      <c r="C25" s="405">
        <v>9.4200000000000006E-2</v>
      </c>
      <c r="D25" s="321">
        <v>8.75</v>
      </c>
      <c r="E25" s="321">
        <v>8.82</v>
      </c>
      <c r="F25" s="321">
        <v>8.82</v>
      </c>
      <c r="G25" s="321">
        <v>8.82</v>
      </c>
      <c r="H25" s="321">
        <v>6.9310999999999998</v>
      </c>
      <c r="I25" s="322">
        <v>7.7971000000000004</v>
      </c>
      <c r="J25" s="321">
        <v>8.6367999999999991</v>
      </c>
      <c r="K25" s="321">
        <v>8.5640000000000001</v>
      </c>
    </row>
    <row r="26" spans="1:14" ht="18">
      <c r="A26" s="324" t="s">
        <v>580</v>
      </c>
      <c r="B26" s="319" t="s">
        <v>1</v>
      </c>
      <c r="C26" s="423">
        <v>0.14000000000000001</v>
      </c>
      <c r="D26" s="422">
        <v>0.14000000000000001</v>
      </c>
      <c r="E26" s="421">
        <v>0.14000000000000001</v>
      </c>
      <c r="F26" s="421">
        <v>0.14000000000000001</v>
      </c>
      <c r="G26" s="402">
        <v>0.23480999999999999</v>
      </c>
      <c r="H26" s="402">
        <v>0.19706000000000001</v>
      </c>
      <c r="I26" s="403">
        <v>0.19706000000000001</v>
      </c>
      <c r="J26" s="402">
        <v>0.19706000000000001</v>
      </c>
      <c r="K26" s="402">
        <v>0.19706000000000001</v>
      </c>
    </row>
    <row r="27" spans="1:14" ht="18">
      <c r="A27" s="420" t="s">
        <v>501</v>
      </c>
      <c r="B27" s="410" t="s">
        <v>579</v>
      </c>
      <c r="C27" s="419">
        <v>251216</v>
      </c>
      <c r="D27" s="417">
        <f t="shared" ref="D27:J27" si="4">D21</f>
        <v>696.01</v>
      </c>
      <c r="E27" s="417">
        <f t="shared" si="4"/>
        <v>696.01</v>
      </c>
      <c r="F27" s="417">
        <f t="shared" si="4"/>
        <v>696.01</v>
      </c>
      <c r="G27" s="417">
        <f t="shared" si="4"/>
        <v>696.01</v>
      </c>
      <c r="H27" s="417">
        <f t="shared" si="4"/>
        <v>1024.9807000000001</v>
      </c>
      <c r="I27" s="418">
        <f t="shared" si="4"/>
        <v>1086.1087</v>
      </c>
      <c r="J27" s="417">
        <f t="shared" si="4"/>
        <v>1096.2086999999999</v>
      </c>
      <c r="K27" s="321">
        <v>1096.2086999999999</v>
      </c>
    </row>
    <row r="28" spans="1:14" ht="18">
      <c r="A28" s="324" t="s">
        <v>500</v>
      </c>
      <c r="B28" s="319" t="s">
        <v>499</v>
      </c>
      <c r="C28" s="416" t="s">
        <v>578</v>
      </c>
      <c r="D28" s="414" t="s">
        <v>578</v>
      </c>
      <c r="E28" s="414" t="s">
        <v>578</v>
      </c>
      <c r="F28" s="414" t="s">
        <v>578</v>
      </c>
      <c r="G28" s="414" t="s">
        <v>578</v>
      </c>
      <c r="H28" s="414" t="s">
        <v>386</v>
      </c>
      <c r="I28" s="415" t="s">
        <v>594</v>
      </c>
      <c r="J28" s="414" t="s">
        <v>594</v>
      </c>
      <c r="K28" s="383" t="s">
        <v>594</v>
      </c>
    </row>
    <row r="29" spans="1:14" ht="18">
      <c r="A29" s="324" t="s">
        <v>498</v>
      </c>
      <c r="B29" s="319" t="s">
        <v>1</v>
      </c>
      <c r="C29" s="413">
        <v>0.04</v>
      </c>
      <c r="D29" s="412">
        <v>3.8</v>
      </c>
      <c r="E29" s="412">
        <v>3.8</v>
      </c>
      <c r="F29" s="412">
        <v>3.8</v>
      </c>
      <c r="G29" s="412">
        <v>3.8</v>
      </c>
      <c r="H29" s="412">
        <v>6.3</v>
      </c>
      <c r="I29" s="445">
        <v>6.35</v>
      </c>
      <c r="J29" s="445">
        <v>6.35</v>
      </c>
      <c r="K29" s="445">
        <v>6.35</v>
      </c>
      <c r="N29" s="411"/>
    </row>
    <row r="30" spans="1:14" ht="18">
      <c r="A30" s="324" t="s">
        <v>497</v>
      </c>
      <c r="B30" s="410" t="s">
        <v>475</v>
      </c>
      <c r="C30" s="409">
        <v>10120</v>
      </c>
      <c r="D30" s="408">
        <v>9728</v>
      </c>
      <c r="E30" s="406">
        <v>10098</v>
      </c>
      <c r="F30" s="406">
        <v>10098</v>
      </c>
      <c r="G30" s="406">
        <v>15925</v>
      </c>
      <c r="H30" s="406">
        <v>45.87</v>
      </c>
      <c r="I30" s="407">
        <v>48.76</v>
      </c>
      <c r="J30" s="406">
        <v>51.83</v>
      </c>
      <c r="K30" s="321">
        <v>55.09</v>
      </c>
    </row>
    <row r="31" spans="1:14" ht="18">
      <c r="A31" s="324" t="s">
        <v>496</v>
      </c>
      <c r="B31" s="319" t="s">
        <v>1</v>
      </c>
      <c r="C31" s="405">
        <v>3.5299999999999998E-2</v>
      </c>
      <c r="D31" s="404">
        <v>4.4999999999999998E-2</v>
      </c>
      <c r="E31" s="402">
        <v>4.4999999999999998E-2</v>
      </c>
      <c r="F31" s="402">
        <v>4.4999999999999998E-2</v>
      </c>
      <c r="G31" s="402">
        <v>4.4999999999999998E-2</v>
      </c>
      <c r="H31" s="402"/>
      <c r="I31" s="403"/>
      <c r="J31" s="402"/>
      <c r="K31" s="321"/>
    </row>
    <row r="32" spans="1:14" ht="18">
      <c r="A32" s="324" t="s">
        <v>494</v>
      </c>
      <c r="B32" s="319" t="s">
        <v>1</v>
      </c>
      <c r="C32" s="405">
        <v>0.10249999999999999</v>
      </c>
      <c r="D32" s="404">
        <v>0.10249999999999999</v>
      </c>
      <c r="E32" s="402">
        <v>0.10249999999999999</v>
      </c>
      <c r="F32" s="402">
        <v>0.10249999999999999</v>
      </c>
      <c r="G32" s="402">
        <v>0.10249999999999999</v>
      </c>
      <c r="H32" s="402"/>
      <c r="I32" s="403">
        <v>0.13500000000000001</v>
      </c>
      <c r="J32" s="403">
        <v>0.13500000000000001</v>
      </c>
      <c r="K32" s="403">
        <v>0.13500000000000001</v>
      </c>
    </row>
    <row r="33" spans="1:16" ht="22.5" customHeight="1">
      <c r="A33" s="324" t="s">
        <v>493</v>
      </c>
      <c r="B33" s="319" t="s">
        <v>1</v>
      </c>
      <c r="C33" s="401"/>
      <c r="D33" s="401"/>
      <c r="E33" s="401"/>
      <c r="F33" s="401"/>
      <c r="G33" s="401"/>
      <c r="H33" s="401"/>
      <c r="I33" s="407">
        <v>23.939399999999999</v>
      </c>
      <c r="J33" s="407">
        <v>23.939399999999999</v>
      </c>
      <c r="K33" s="407">
        <v>23.939399999999999</v>
      </c>
    </row>
    <row r="34" spans="1:16" ht="18">
      <c r="A34" s="329" t="s">
        <v>577</v>
      </c>
      <c r="B34" s="393"/>
      <c r="C34" s="400">
        <v>41.103000000000002</v>
      </c>
      <c r="D34" s="400">
        <v>50.82</v>
      </c>
      <c r="E34" s="400">
        <v>46.05</v>
      </c>
      <c r="F34" s="400">
        <v>46.22</v>
      </c>
      <c r="G34" s="400"/>
      <c r="H34" s="400"/>
      <c r="I34" s="399"/>
      <c r="J34" s="348"/>
      <c r="K34" s="321"/>
    </row>
    <row r="35" spans="1:16" ht="18">
      <c r="A35" s="324" t="s">
        <v>599</v>
      </c>
      <c r="B35" s="356" t="s">
        <v>458</v>
      </c>
      <c r="C35" s="318">
        <v>41.103000000000002</v>
      </c>
      <c r="D35" s="318">
        <v>50.82</v>
      </c>
      <c r="E35" s="318">
        <v>46.05</v>
      </c>
      <c r="F35" s="318">
        <v>46.22</v>
      </c>
      <c r="G35" s="318" t="e">
        <f>SUM(#REF!)</f>
        <v>#REF!</v>
      </c>
      <c r="H35" s="318" t="e">
        <f>SUM(#REF!)</f>
        <v>#REF!</v>
      </c>
      <c r="I35" s="392">
        <v>165.08</v>
      </c>
      <c r="J35" s="318">
        <v>166.1</v>
      </c>
      <c r="K35" s="318">
        <v>175.74</v>
      </c>
    </row>
    <row r="36" spans="1:16" ht="18">
      <c r="A36" s="324" t="s">
        <v>576</v>
      </c>
      <c r="B36" s="356" t="s">
        <v>475</v>
      </c>
      <c r="C36" s="318">
        <v>26644.60872</v>
      </c>
      <c r="D36" s="318">
        <f t="shared" ref="D36:K36" si="5">D35*D12/10</f>
        <v>15980.381622374402</v>
      </c>
      <c r="E36" s="318">
        <f t="shared" si="5"/>
        <v>14561.802914688</v>
      </c>
      <c r="F36" s="318">
        <f t="shared" si="5"/>
        <v>14259.207222382733</v>
      </c>
      <c r="G36" s="318" t="e">
        <f t="shared" si="5"/>
        <v>#REF!</v>
      </c>
      <c r="H36" s="318" t="e">
        <f t="shared" si="5"/>
        <v>#REF!</v>
      </c>
      <c r="I36" s="392">
        <f t="shared" si="5"/>
        <v>52004.669739096003</v>
      </c>
      <c r="J36" s="318">
        <f t="shared" si="5"/>
        <v>52536.259807561197</v>
      </c>
      <c r="K36" s="318">
        <f t="shared" si="5"/>
        <v>59331.110875832885</v>
      </c>
    </row>
    <row r="37" spans="1:16" ht="12.75" customHeight="1">
      <c r="A37" s="324"/>
      <c r="B37" s="319"/>
      <c r="C37" s="350"/>
      <c r="D37" s="350"/>
      <c r="E37" s="350"/>
      <c r="F37" s="350"/>
      <c r="G37" s="321"/>
      <c r="H37" s="321"/>
      <c r="I37" s="390"/>
      <c r="J37" s="348"/>
      <c r="K37" s="348"/>
    </row>
    <row r="38" spans="1:16" ht="18">
      <c r="A38" s="324" t="s">
        <v>462</v>
      </c>
      <c r="B38" s="319"/>
      <c r="C38" s="350"/>
      <c r="D38" s="350"/>
      <c r="E38" s="350"/>
      <c r="F38" s="350"/>
      <c r="G38" s="350"/>
      <c r="H38" s="398"/>
      <c r="I38" s="397"/>
      <c r="J38" s="348"/>
      <c r="K38" s="348"/>
    </row>
    <row r="39" spans="1:16" ht="20.25">
      <c r="A39" s="324" t="s">
        <v>491</v>
      </c>
      <c r="B39" s="319" t="s">
        <v>475</v>
      </c>
      <c r="C39" s="340">
        <v>10120</v>
      </c>
      <c r="D39" s="340">
        <v>9728</v>
      </c>
      <c r="E39" s="394">
        <v>10098</v>
      </c>
      <c r="F39" s="394">
        <f>10098</f>
        <v>10098</v>
      </c>
      <c r="G39" s="396">
        <f>10098</f>
        <v>10098</v>
      </c>
      <c r="H39" s="395">
        <v>21760.97</v>
      </c>
      <c r="I39" s="322">
        <v>23090.37</v>
      </c>
      <c r="J39" s="469">
        <v>24502.57</v>
      </c>
      <c r="K39" s="321">
        <v>26002.17</v>
      </c>
    </row>
    <row r="40" spans="1:16" ht="18">
      <c r="A40" s="324" t="s">
        <v>29</v>
      </c>
      <c r="B40" s="319" t="s">
        <v>475</v>
      </c>
      <c r="C40" s="340">
        <v>8875</v>
      </c>
      <c r="D40" s="340">
        <v>2236</v>
      </c>
      <c r="E40" s="340">
        <v>2236</v>
      </c>
      <c r="F40" s="340">
        <v>2236</v>
      </c>
      <c r="G40" s="382">
        <v>3487</v>
      </c>
      <c r="H40" s="340">
        <v>4892</v>
      </c>
      <c r="I40" s="322">
        <v>5442</v>
      </c>
      <c r="J40" s="321">
        <v>5887.82</v>
      </c>
      <c r="K40" s="321">
        <v>6039.32</v>
      </c>
    </row>
    <row r="41" spans="1:16" ht="18">
      <c r="A41" s="324" t="s">
        <v>28</v>
      </c>
      <c r="B41" s="319" t="s">
        <v>475</v>
      </c>
      <c r="C41" s="340">
        <v>1832</v>
      </c>
      <c r="D41" s="340">
        <v>471</v>
      </c>
      <c r="E41" s="340">
        <v>278</v>
      </c>
      <c r="F41" s="340">
        <v>278</v>
      </c>
      <c r="G41" s="382">
        <v>228</v>
      </c>
      <c r="H41" s="340">
        <v>86.34</v>
      </c>
      <c r="I41" s="322">
        <v>0</v>
      </c>
      <c r="J41" s="321">
        <v>0</v>
      </c>
      <c r="K41" s="321">
        <v>0</v>
      </c>
    </row>
    <row r="42" spans="1:16" ht="18">
      <c r="A42" s="324" t="s">
        <v>27</v>
      </c>
      <c r="B42" s="319" t="s">
        <v>475</v>
      </c>
      <c r="C42" s="340">
        <v>17585</v>
      </c>
      <c r="D42" s="340">
        <v>4872</v>
      </c>
      <c r="E42" s="340">
        <v>4872</v>
      </c>
      <c r="F42" s="340">
        <v>4872</v>
      </c>
      <c r="G42" s="382">
        <v>5204</v>
      </c>
      <c r="H42" s="340">
        <v>8892.3799999999992</v>
      </c>
      <c r="I42" s="322">
        <v>9073.06</v>
      </c>
      <c r="J42" s="321">
        <v>9190.15</v>
      </c>
      <c r="K42" s="321">
        <v>9220.01</v>
      </c>
    </row>
    <row r="43" spans="1:16" ht="18">
      <c r="A43" s="324" t="s">
        <v>490</v>
      </c>
      <c r="B43" s="319" t="s">
        <v>475</v>
      </c>
      <c r="C43" s="340">
        <v>1982</v>
      </c>
      <c r="D43" s="340">
        <v>897</v>
      </c>
      <c r="E43" s="340">
        <v>908</v>
      </c>
      <c r="F43" s="340">
        <v>908</v>
      </c>
      <c r="G43" s="382">
        <v>1070</v>
      </c>
      <c r="H43" s="340">
        <v>2917.37</v>
      </c>
      <c r="I43" s="322">
        <v>3011.42</v>
      </c>
      <c r="J43" s="321">
        <v>3112.14</v>
      </c>
      <c r="K43" s="321">
        <v>3286.29</v>
      </c>
    </row>
    <row r="44" spans="1:16" ht="18">
      <c r="A44" s="324" t="s">
        <v>575</v>
      </c>
      <c r="B44" s="319" t="s">
        <v>475</v>
      </c>
      <c r="C44" s="350"/>
      <c r="D44" s="350">
        <v>0</v>
      </c>
      <c r="E44" s="350">
        <v>0</v>
      </c>
      <c r="F44" s="350">
        <v>1390</v>
      </c>
      <c r="G44" s="379"/>
      <c r="H44" s="350"/>
      <c r="I44" s="322">
        <v>0</v>
      </c>
      <c r="J44" s="321">
        <v>0</v>
      </c>
      <c r="K44" s="321">
        <v>0</v>
      </c>
    </row>
    <row r="45" spans="1:16" ht="18">
      <c r="A45" s="324" t="s">
        <v>487</v>
      </c>
      <c r="B45" s="319"/>
      <c r="C45" s="350">
        <v>0.68</v>
      </c>
      <c r="D45" s="350">
        <v>0</v>
      </c>
      <c r="E45" s="350">
        <v>0</v>
      </c>
      <c r="F45" s="350">
        <v>0</v>
      </c>
      <c r="G45" s="379">
        <v>0</v>
      </c>
      <c r="H45" s="350"/>
      <c r="I45" s="322">
        <v>0</v>
      </c>
      <c r="J45" s="321">
        <v>0</v>
      </c>
      <c r="K45" s="321">
        <v>0</v>
      </c>
      <c r="N45" s="315">
        <f>44471.01-41262.5</f>
        <v>3208.510000000002</v>
      </c>
      <c r="P45" s="470">
        <f>445.4779-412.615</f>
        <v>32.862899999999968</v>
      </c>
    </row>
    <row r="46" spans="1:16" ht="18">
      <c r="A46" s="324" t="s">
        <v>574</v>
      </c>
      <c r="B46" s="356" t="s">
        <v>475</v>
      </c>
      <c r="C46" s="376">
        <v>40393</v>
      </c>
      <c r="D46" s="376">
        <f>SUM(D39:D45)</f>
        <v>18204</v>
      </c>
      <c r="E46" s="376">
        <f>SUM(E39:E45)</f>
        <v>18392</v>
      </c>
      <c r="F46" s="376">
        <f>SUM(F39:F45)</f>
        <v>19782</v>
      </c>
      <c r="G46" s="376">
        <f>SUM(G39:G45)+1</f>
        <v>20088</v>
      </c>
      <c r="H46" s="376">
        <f>SUM(H39:H45)+1</f>
        <v>38550.060000000005</v>
      </c>
      <c r="I46" s="392">
        <f>SUM(I39:I45)</f>
        <v>40616.85</v>
      </c>
      <c r="J46" s="318">
        <f>SUM(J39:J45)</f>
        <v>42692.68</v>
      </c>
      <c r="K46" s="318">
        <f>SUM(K39:K45)</f>
        <v>44547.79</v>
      </c>
    </row>
    <row r="47" spans="1:16" ht="32.25" customHeight="1">
      <c r="A47" s="329" t="s">
        <v>573</v>
      </c>
      <c r="B47" s="393" t="s">
        <v>458</v>
      </c>
      <c r="C47" s="370">
        <v>62.311798099469328</v>
      </c>
      <c r="D47" s="370">
        <f t="shared" ref="D47:K47" si="6">D46/D12*10</f>
        <v>57.891438506369198</v>
      </c>
      <c r="E47" s="370">
        <f t="shared" si="6"/>
        <v>58.162550678783631</v>
      </c>
      <c r="F47" s="370">
        <f t="shared" si="6"/>
        <v>64.121660183518628</v>
      </c>
      <c r="G47" s="371">
        <f t="shared" si="6"/>
        <v>67.926286750697784</v>
      </c>
      <c r="H47" s="371">
        <f t="shared" si="6"/>
        <v>130.3545614205797</v>
      </c>
      <c r="I47" s="371">
        <f t="shared" si="6"/>
        <v>128.93129850912794</v>
      </c>
      <c r="J47" s="370">
        <f t="shared" si="6"/>
        <v>134.97828307487171</v>
      </c>
      <c r="K47" s="370">
        <f t="shared" si="6"/>
        <v>131.95149221095886</v>
      </c>
    </row>
    <row r="48" spans="1:16" ht="35.25" customHeight="1">
      <c r="A48" s="324" t="s">
        <v>572</v>
      </c>
      <c r="B48" s="356" t="s">
        <v>458</v>
      </c>
      <c r="C48" s="318">
        <v>103.41479809946932</v>
      </c>
      <c r="D48" s="318">
        <f t="shared" ref="D48:K48" si="7">D47+D35</f>
        <v>108.71143850636921</v>
      </c>
      <c r="E48" s="318">
        <f t="shared" si="7"/>
        <v>104.21255067878363</v>
      </c>
      <c r="F48" s="318">
        <f t="shared" si="7"/>
        <v>110.34166018351863</v>
      </c>
      <c r="G48" s="392" t="e">
        <f t="shared" si="7"/>
        <v>#REF!</v>
      </c>
      <c r="H48" s="392" t="e">
        <f t="shared" si="7"/>
        <v>#REF!</v>
      </c>
      <c r="I48" s="392">
        <f t="shared" si="7"/>
        <v>294.01129850912798</v>
      </c>
      <c r="J48" s="318">
        <f t="shared" si="7"/>
        <v>301.07828307487171</v>
      </c>
      <c r="K48" s="318">
        <f t="shared" si="7"/>
        <v>307.69149221095887</v>
      </c>
    </row>
    <row r="49" spans="1:11" ht="14.25" customHeight="1">
      <c r="A49" s="324"/>
      <c r="B49" s="319"/>
      <c r="C49" s="350"/>
      <c r="D49" s="350"/>
      <c r="E49" s="350"/>
      <c r="F49" s="350"/>
      <c r="G49" s="350"/>
      <c r="H49" s="391"/>
      <c r="I49" s="390"/>
      <c r="J49" s="348"/>
      <c r="K49" s="348"/>
    </row>
    <row r="50" spans="1:11" ht="18">
      <c r="A50" s="324" t="s">
        <v>571</v>
      </c>
      <c r="B50" s="319" t="s">
        <v>569</v>
      </c>
      <c r="C50" s="321">
        <v>7008</v>
      </c>
      <c r="D50" s="321">
        <v>0</v>
      </c>
      <c r="E50" s="321">
        <v>0</v>
      </c>
      <c r="F50" s="321">
        <v>0</v>
      </c>
      <c r="G50" s="321">
        <v>0</v>
      </c>
      <c r="H50" s="321">
        <v>0</v>
      </c>
      <c r="I50" s="322">
        <v>0</v>
      </c>
      <c r="J50" s="321">
        <v>0</v>
      </c>
      <c r="K50" s="348"/>
    </row>
    <row r="51" spans="1:11" ht="18">
      <c r="A51" s="324" t="s">
        <v>570</v>
      </c>
      <c r="B51" s="319" t="s">
        <v>569</v>
      </c>
      <c r="C51" s="321">
        <v>6482.4</v>
      </c>
      <c r="D51" s="321">
        <f t="shared" ref="D51:K51" si="8">D9</f>
        <v>2869.0752000000002</v>
      </c>
      <c r="E51" s="321">
        <f t="shared" si="8"/>
        <v>2885.1936000000005</v>
      </c>
      <c r="F51" s="321">
        <f t="shared" si="8"/>
        <v>2957.3234400000001</v>
      </c>
      <c r="G51" s="321">
        <f t="shared" si="8"/>
        <v>2957.3234400000001</v>
      </c>
      <c r="H51" s="321">
        <f t="shared" si="8"/>
        <v>3065.5182</v>
      </c>
      <c r="I51" s="322">
        <f t="shared" si="8"/>
        <v>3065.5182</v>
      </c>
      <c r="J51" s="321">
        <f t="shared" si="8"/>
        <v>3065.5182</v>
      </c>
      <c r="K51" s="321">
        <f t="shared" si="8"/>
        <v>3065.5182</v>
      </c>
    </row>
    <row r="52" spans="1:11" ht="18">
      <c r="A52" s="324" t="s">
        <v>568</v>
      </c>
      <c r="B52" s="319" t="s">
        <v>1</v>
      </c>
      <c r="C52" s="387"/>
      <c r="D52" s="387">
        <f>D10</f>
        <v>0.87680000000000002</v>
      </c>
      <c r="E52" s="387">
        <f>E10</f>
        <v>0.87680000000000002</v>
      </c>
      <c r="F52" s="387">
        <f>F10</f>
        <v>0.85542209999999996</v>
      </c>
      <c r="G52" s="387">
        <f>G10</f>
        <v>0.82</v>
      </c>
      <c r="H52" s="389"/>
      <c r="I52" s="388">
        <f>I10</f>
        <v>0.87350000000000005</v>
      </c>
      <c r="J52" s="388">
        <f t="shared" ref="J52:K52" si="9">J10</f>
        <v>0.87700999999999996</v>
      </c>
      <c r="K52" s="388">
        <f t="shared" si="9"/>
        <v>0.93611</v>
      </c>
    </row>
    <row r="53" spans="1:11" ht="18">
      <c r="A53" s="324" t="s">
        <v>528</v>
      </c>
      <c r="B53" s="319" t="s">
        <v>1</v>
      </c>
      <c r="C53" s="387">
        <v>0.8</v>
      </c>
      <c r="D53" s="387">
        <v>0.8</v>
      </c>
      <c r="E53" s="387">
        <v>0.8</v>
      </c>
      <c r="F53" s="387">
        <v>0.82</v>
      </c>
      <c r="G53" s="387">
        <v>0.82</v>
      </c>
      <c r="H53" s="387">
        <v>0.85</v>
      </c>
      <c r="I53" s="388">
        <v>0.85</v>
      </c>
      <c r="J53" s="388">
        <v>0.85</v>
      </c>
      <c r="K53" s="388">
        <v>0.85</v>
      </c>
    </row>
    <row r="54" spans="1:11" ht="18">
      <c r="A54" s="324" t="s">
        <v>567</v>
      </c>
      <c r="B54" s="319" t="s">
        <v>1</v>
      </c>
      <c r="C54" s="387">
        <v>0.8</v>
      </c>
      <c r="D54" s="387">
        <v>0.8</v>
      </c>
      <c r="E54" s="387">
        <v>0.8</v>
      </c>
      <c r="F54" s="387">
        <v>0.82</v>
      </c>
      <c r="G54" s="387">
        <v>0.82</v>
      </c>
      <c r="H54" s="387">
        <v>0.85</v>
      </c>
      <c r="I54" s="388">
        <v>0.85</v>
      </c>
      <c r="J54" s="388">
        <v>0.85</v>
      </c>
      <c r="K54" s="388">
        <v>0.85</v>
      </c>
    </row>
    <row r="55" spans="1:11" ht="18">
      <c r="A55" s="324" t="s">
        <v>566</v>
      </c>
      <c r="B55" s="319" t="s">
        <v>1</v>
      </c>
      <c r="C55" s="350">
        <v>80</v>
      </c>
      <c r="D55" s="387">
        <v>0.8</v>
      </c>
      <c r="E55" s="387">
        <v>0.8</v>
      </c>
      <c r="F55" s="387">
        <v>0.82</v>
      </c>
      <c r="G55" s="387">
        <v>0.82</v>
      </c>
      <c r="H55" s="387">
        <v>0.85</v>
      </c>
      <c r="I55" s="388">
        <v>0.85</v>
      </c>
      <c r="J55" s="388">
        <v>0.85</v>
      </c>
      <c r="K55" s="388">
        <v>0.85</v>
      </c>
    </row>
    <row r="56" spans="1:11" ht="18">
      <c r="A56" s="324" t="s">
        <v>565</v>
      </c>
      <c r="B56" s="319" t="s">
        <v>0</v>
      </c>
      <c r="C56" s="386">
        <v>0</v>
      </c>
      <c r="D56" s="383">
        <f>D12-D9</f>
        <v>275.43121919999976</v>
      </c>
      <c r="E56" s="383">
        <f>E12-E9</f>
        <v>276.97858559999941</v>
      </c>
      <c r="F56" s="383">
        <f>F12-F9</f>
        <v>127.74952027320023</v>
      </c>
      <c r="G56" s="383">
        <f>G12-G9</f>
        <v>0</v>
      </c>
      <c r="H56" s="385">
        <v>0</v>
      </c>
      <c r="I56" s="384">
        <f>I12-I9</f>
        <v>84.752562000000125</v>
      </c>
      <c r="J56" s="384">
        <f t="shared" ref="J56:K56" si="10">J12-J9</f>
        <v>97.411348919999909</v>
      </c>
      <c r="K56" s="384">
        <f t="shared" si="10"/>
        <v>310.55502612000009</v>
      </c>
    </row>
    <row r="57" spans="1:11" ht="18">
      <c r="A57" s="324" t="s">
        <v>564</v>
      </c>
      <c r="B57" s="319" t="s">
        <v>0</v>
      </c>
      <c r="C57" s="350">
        <v>0</v>
      </c>
      <c r="D57" s="340">
        <v>0</v>
      </c>
      <c r="E57" s="340">
        <v>0</v>
      </c>
      <c r="F57" s="340">
        <v>0</v>
      </c>
      <c r="G57" s="340">
        <v>0</v>
      </c>
      <c r="H57" s="366">
        <v>0</v>
      </c>
      <c r="I57" s="382">
        <v>0</v>
      </c>
      <c r="J57" s="340">
        <v>0</v>
      </c>
      <c r="K57" s="348"/>
    </row>
    <row r="58" spans="1:11" ht="18">
      <c r="A58" s="324" t="s">
        <v>563</v>
      </c>
      <c r="B58" s="319" t="s">
        <v>458</v>
      </c>
      <c r="C58" s="321">
        <v>25</v>
      </c>
      <c r="D58" s="321">
        <v>25</v>
      </c>
      <c r="E58" s="321">
        <v>25</v>
      </c>
      <c r="F58" s="321">
        <v>25</v>
      </c>
      <c r="G58" s="321">
        <v>25</v>
      </c>
      <c r="H58" s="323">
        <v>50</v>
      </c>
      <c r="I58" s="322">
        <v>50</v>
      </c>
      <c r="J58" s="321">
        <v>50</v>
      </c>
      <c r="K58" s="321">
        <v>50</v>
      </c>
    </row>
    <row r="59" spans="1:11" ht="18">
      <c r="A59" s="324" t="s">
        <v>562</v>
      </c>
      <c r="B59" s="319" t="s">
        <v>561</v>
      </c>
      <c r="C59" s="350"/>
      <c r="D59" s="350"/>
      <c r="E59" s="350"/>
      <c r="F59" s="350"/>
      <c r="G59" s="350"/>
      <c r="H59" s="381"/>
      <c r="J59" s="348"/>
      <c r="K59" s="348"/>
    </row>
    <row r="60" spans="1:11" ht="18">
      <c r="A60" s="324" t="s">
        <v>560</v>
      </c>
      <c r="B60" s="319" t="s">
        <v>475</v>
      </c>
      <c r="C60" s="380">
        <v>0</v>
      </c>
      <c r="D60" s="343">
        <v>1137</v>
      </c>
      <c r="E60" s="343">
        <f t="shared" ref="E60:K60" si="11">E58*E56/10</f>
        <v>692.44646399999851</v>
      </c>
      <c r="F60" s="343">
        <f t="shared" si="11"/>
        <v>319.37380068300058</v>
      </c>
      <c r="G60" s="343">
        <f t="shared" si="11"/>
        <v>0</v>
      </c>
      <c r="H60" s="342">
        <f t="shared" si="11"/>
        <v>0</v>
      </c>
      <c r="I60" s="341">
        <f t="shared" si="11"/>
        <v>423.76281000000063</v>
      </c>
      <c r="J60" s="343">
        <f t="shared" si="11"/>
        <v>487.05674459999955</v>
      </c>
      <c r="K60" s="343">
        <f t="shared" si="11"/>
        <v>1552.7751306000005</v>
      </c>
    </row>
    <row r="61" spans="1:11" ht="18">
      <c r="A61" s="324" t="s">
        <v>559</v>
      </c>
      <c r="B61" s="319" t="s">
        <v>475</v>
      </c>
      <c r="C61" s="350">
        <v>0</v>
      </c>
      <c r="D61" s="350">
        <v>0</v>
      </c>
      <c r="E61" s="350">
        <v>0</v>
      </c>
      <c r="F61" s="350">
        <v>0</v>
      </c>
      <c r="G61" s="350">
        <v>0</v>
      </c>
      <c r="H61" s="349">
        <v>0</v>
      </c>
      <c r="I61" s="379">
        <v>0</v>
      </c>
      <c r="J61" s="350">
        <v>0</v>
      </c>
      <c r="K61" s="348"/>
    </row>
    <row r="62" spans="1:11" ht="18">
      <c r="A62" s="324" t="s">
        <v>558</v>
      </c>
      <c r="B62" s="356" t="s">
        <v>475</v>
      </c>
      <c r="C62" s="376">
        <v>40393</v>
      </c>
      <c r="D62" s="376">
        <f t="shared" ref="D62:K62" si="12">D46+D60</f>
        <v>19341</v>
      </c>
      <c r="E62" s="376">
        <f t="shared" si="12"/>
        <v>19084.446463999997</v>
      </c>
      <c r="F62" s="376">
        <f t="shared" si="12"/>
        <v>20101.373800682999</v>
      </c>
      <c r="G62" s="376">
        <f t="shared" si="12"/>
        <v>20088</v>
      </c>
      <c r="H62" s="378">
        <f t="shared" si="12"/>
        <v>38550.060000000005</v>
      </c>
      <c r="I62" s="377">
        <f t="shared" si="12"/>
        <v>41040.612809999999</v>
      </c>
      <c r="J62" s="376">
        <f t="shared" si="12"/>
        <v>43179.736744599999</v>
      </c>
      <c r="K62" s="376">
        <f t="shared" si="12"/>
        <v>46100.5651306</v>
      </c>
    </row>
    <row r="63" spans="1:11" ht="8.25" customHeight="1">
      <c r="A63" s="324"/>
      <c r="B63" s="319"/>
      <c r="C63" s="350"/>
      <c r="D63" s="350"/>
      <c r="E63" s="350"/>
      <c r="F63" s="350"/>
      <c r="G63" s="350"/>
      <c r="H63" s="349"/>
      <c r="I63" s="322"/>
      <c r="J63" s="348"/>
      <c r="K63" s="348"/>
    </row>
    <row r="64" spans="1:11" ht="27.75" customHeight="1">
      <c r="A64" s="329" t="s">
        <v>557</v>
      </c>
      <c r="B64" s="328" t="s">
        <v>458</v>
      </c>
      <c r="C64" s="325">
        <v>62.311798099469328</v>
      </c>
      <c r="D64" s="325">
        <f t="shared" ref="D64:K64" si="13">D62/D12*10</f>
        <v>61.507268301015529</v>
      </c>
      <c r="E64" s="325">
        <f t="shared" si="13"/>
        <v>60.352331700681432</v>
      </c>
      <c r="F64" s="325">
        <f t="shared" si="13"/>
        <v>65.15688302847434</v>
      </c>
      <c r="G64" s="325">
        <f t="shared" si="13"/>
        <v>67.926286750697784</v>
      </c>
      <c r="H64" s="327">
        <f t="shared" si="13"/>
        <v>130.3545614205797</v>
      </c>
      <c r="I64" s="326">
        <f t="shared" si="13"/>
        <v>130.27646164593389</v>
      </c>
      <c r="J64" s="325">
        <f t="shared" si="13"/>
        <v>136.51817429618046</v>
      </c>
      <c r="K64" s="325">
        <f t="shared" si="13"/>
        <v>136.55084485114006</v>
      </c>
    </row>
    <row r="65" spans="1:12" ht="27.75" customHeight="1">
      <c r="A65" s="324" t="s">
        <v>556</v>
      </c>
      <c r="B65" s="319" t="s">
        <v>458</v>
      </c>
      <c r="C65" s="373">
        <v>103.41479809946932</v>
      </c>
      <c r="D65" s="373">
        <f>D64+D47</f>
        <v>119.39870680738473</v>
      </c>
      <c r="E65" s="373">
        <f>E64+E47</f>
        <v>118.51488237946506</v>
      </c>
      <c r="F65" s="373">
        <f>F64+F47</f>
        <v>129.27854321199297</v>
      </c>
      <c r="G65" s="373">
        <f>G64+G34</f>
        <v>67.926286750697784</v>
      </c>
      <c r="H65" s="375">
        <f>H64+H34</f>
        <v>130.3545614205797</v>
      </c>
      <c r="I65" s="374">
        <f>I64+I34</f>
        <v>130.27646164593389</v>
      </c>
      <c r="J65" s="373">
        <f>J64+J34</f>
        <v>136.51817429618046</v>
      </c>
      <c r="K65" s="373">
        <f>K64+K34</f>
        <v>136.55084485114006</v>
      </c>
    </row>
    <row r="66" spans="1:12" ht="12.75" customHeight="1">
      <c r="A66" s="324"/>
      <c r="B66" s="319"/>
      <c r="C66" s="350"/>
      <c r="D66" s="350"/>
      <c r="E66" s="350"/>
      <c r="F66" s="350"/>
      <c r="G66" s="350"/>
      <c r="H66" s="349"/>
      <c r="I66" s="322"/>
      <c r="J66" s="348"/>
      <c r="K66" s="348"/>
    </row>
    <row r="67" spans="1:12" ht="18">
      <c r="A67" s="324" t="s">
        <v>555</v>
      </c>
      <c r="B67" s="319" t="s">
        <v>475</v>
      </c>
      <c r="C67" s="321">
        <v>0</v>
      </c>
      <c r="D67" s="321">
        <f>D68*D12/10</f>
        <v>7100.2954945535994</v>
      </c>
      <c r="E67" s="321">
        <f>E68*E12/10</f>
        <v>7269.8338546943996</v>
      </c>
      <c r="F67" s="321">
        <f>F68*F12/10</f>
        <v>9995.6363912851684</v>
      </c>
      <c r="G67" s="321">
        <f>G68*G12/10</f>
        <v>14381.463888720002</v>
      </c>
      <c r="H67" s="323">
        <f>H68*H12/10</f>
        <v>18968.272544160001</v>
      </c>
      <c r="I67" s="322">
        <v>0</v>
      </c>
      <c r="J67" s="321">
        <v>0</v>
      </c>
      <c r="K67" s="321">
        <v>0</v>
      </c>
    </row>
    <row r="68" spans="1:12" ht="18">
      <c r="A68" s="329" t="s">
        <v>554</v>
      </c>
      <c r="B68" s="328" t="s">
        <v>458</v>
      </c>
      <c r="C68" s="370">
        <v>0</v>
      </c>
      <c r="D68" s="370">
        <v>22.58</v>
      </c>
      <c r="E68" s="370">
        <v>22.99</v>
      </c>
      <c r="F68" s="370">
        <v>32.4</v>
      </c>
      <c r="G68" s="370">
        <v>48.63</v>
      </c>
      <c r="H68" s="372">
        <v>64.14</v>
      </c>
      <c r="I68" s="392">
        <v>0</v>
      </c>
      <c r="J68" s="318">
        <v>0</v>
      </c>
      <c r="K68" s="321">
        <v>0</v>
      </c>
    </row>
    <row r="69" spans="1:12" ht="18">
      <c r="A69" s="324" t="s">
        <v>553</v>
      </c>
      <c r="B69" s="319"/>
      <c r="C69" s="350"/>
      <c r="D69" s="350"/>
      <c r="E69" s="369"/>
      <c r="F69" s="369"/>
      <c r="G69" s="368"/>
      <c r="H69" s="367"/>
      <c r="I69" s="322"/>
      <c r="J69" s="348"/>
      <c r="K69" s="348"/>
    </row>
    <row r="70" spans="1:12" ht="18">
      <c r="A70" s="324" t="s">
        <v>482</v>
      </c>
      <c r="B70" s="319" t="s">
        <v>475</v>
      </c>
      <c r="C70" s="321">
        <v>0</v>
      </c>
      <c r="D70" s="321">
        <f>D60</f>
        <v>1137</v>
      </c>
      <c r="E70" s="321">
        <f>E60</f>
        <v>692.44646399999851</v>
      </c>
      <c r="F70" s="321">
        <f>F60</f>
        <v>319.37380068300058</v>
      </c>
      <c r="G70" s="321">
        <v>0</v>
      </c>
      <c r="H70" s="323">
        <v>0</v>
      </c>
      <c r="I70" s="322">
        <v>1341</v>
      </c>
      <c r="J70" s="321">
        <v>487</v>
      </c>
      <c r="K70" s="321">
        <v>1620</v>
      </c>
    </row>
    <row r="71" spans="1:12" ht="18">
      <c r="A71" s="324" t="s">
        <v>552</v>
      </c>
      <c r="B71" s="319" t="s">
        <v>475</v>
      </c>
      <c r="C71" s="340">
        <v>0</v>
      </c>
      <c r="D71" s="340">
        <v>2134</v>
      </c>
      <c r="E71" s="340">
        <v>4277</v>
      </c>
      <c r="F71" s="340">
        <v>1892</v>
      </c>
      <c r="G71" s="340">
        <v>1892</v>
      </c>
      <c r="H71" s="366">
        <v>0</v>
      </c>
      <c r="I71" s="322">
        <v>0</v>
      </c>
      <c r="J71" s="321">
        <v>0</v>
      </c>
      <c r="K71" s="321">
        <v>0</v>
      </c>
      <c r="L71" s="315">
        <v>0</v>
      </c>
    </row>
    <row r="72" spans="1:12" ht="18">
      <c r="A72" s="324" t="s">
        <v>480</v>
      </c>
      <c r="B72" s="319" t="s">
        <v>458</v>
      </c>
      <c r="C72" s="339">
        <v>0</v>
      </c>
      <c r="D72" s="339">
        <f>D71/D12*10</f>
        <v>6.7864386823001466</v>
      </c>
      <c r="E72" s="339">
        <f>E71/E12*10</f>
        <v>13.525512682316094</v>
      </c>
      <c r="F72" s="339">
        <f>F71/F12*10</f>
        <v>6.1327560947941171</v>
      </c>
      <c r="G72" s="339">
        <f>G71/G12*10</f>
        <v>6.3976769480446141</v>
      </c>
      <c r="H72" s="357">
        <f>H71/H12*10</f>
        <v>0</v>
      </c>
      <c r="I72" s="322">
        <v>0</v>
      </c>
      <c r="J72" s="321">
        <v>0</v>
      </c>
      <c r="K72" s="321">
        <v>0</v>
      </c>
    </row>
    <row r="73" spans="1:12" ht="12" customHeight="1">
      <c r="A73" s="324"/>
      <c r="B73" s="319"/>
      <c r="C73" s="350"/>
      <c r="D73" s="350"/>
      <c r="E73" s="350"/>
      <c r="F73" s="350"/>
      <c r="G73" s="350"/>
      <c r="H73" s="349"/>
      <c r="I73" s="322"/>
      <c r="J73" s="348"/>
      <c r="K73" s="348"/>
    </row>
    <row r="74" spans="1:12" ht="18">
      <c r="A74" s="324" t="s">
        <v>479</v>
      </c>
      <c r="B74" s="319" t="s">
        <v>475</v>
      </c>
      <c r="C74" s="365">
        <v>0</v>
      </c>
      <c r="D74" s="365">
        <v>0</v>
      </c>
      <c r="E74" s="365">
        <v>17</v>
      </c>
      <c r="F74" s="365">
        <v>12.36</v>
      </c>
      <c r="G74" s="321">
        <v>12</v>
      </c>
      <c r="H74" s="323">
        <v>12</v>
      </c>
      <c r="I74" s="322">
        <v>45</v>
      </c>
      <c r="J74" s="365">
        <v>16</v>
      </c>
      <c r="K74" s="365">
        <v>12</v>
      </c>
    </row>
    <row r="75" spans="1:12" ht="18">
      <c r="A75" s="324" t="s">
        <v>478</v>
      </c>
      <c r="B75" s="319" t="s">
        <v>458</v>
      </c>
      <c r="C75" s="365">
        <v>0</v>
      </c>
      <c r="D75" s="365">
        <f t="shared" ref="D75:K75" si="14">D74/D12*10</f>
        <v>0</v>
      </c>
      <c r="E75" s="365">
        <f t="shared" si="14"/>
        <v>5.3760513350332849E-2</v>
      </c>
      <c r="F75" s="365">
        <f t="shared" si="14"/>
        <v>4.0063882310600048E-2</v>
      </c>
      <c r="G75" s="321">
        <f t="shared" si="14"/>
        <v>4.0577232228612772E-2</v>
      </c>
      <c r="H75" s="323">
        <f t="shared" si="14"/>
        <v>4.0577232228612772E-2</v>
      </c>
      <c r="I75" s="322">
        <f t="shared" si="14"/>
        <v>0.14284486445676506</v>
      </c>
      <c r="J75" s="321">
        <f t="shared" si="14"/>
        <v>5.0586014492366077E-2</v>
      </c>
      <c r="K75" s="321">
        <f t="shared" si="14"/>
        <v>3.5544252734681259E-2</v>
      </c>
    </row>
    <row r="76" spans="1:12" ht="9" customHeight="1">
      <c r="A76" s="324"/>
      <c r="B76" s="319"/>
      <c r="C76" s="350"/>
      <c r="D76" s="350"/>
      <c r="E76" s="350"/>
      <c r="F76" s="350"/>
      <c r="G76" s="350"/>
      <c r="H76" s="349"/>
      <c r="I76" s="322"/>
      <c r="J76" s="348"/>
      <c r="K76" s="321"/>
    </row>
    <row r="77" spans="1:12" ht="18">
      <c r="A77" s="324" t="s">
        <v>551</v>
      </c>
      <c r="B77" s="319" t="s">
        <v>475</v>
      </c>
      <c r="C77" s="321">
        <v>0</v>
      </c>
      <c r="D77" s="321">
        <v>777</v>
      </c>
      <c r="E77" s="321">
        <v>742</v>
      </c>
      <c r="F77" s="321">
        <v>724</v>
      </c>
      <c r="G77" s="321">
        <v>694</v>
      </c>
      <c r="H77" s="323">
        <v>694</v>
      </c>
      <c r="I77" s="322">
        <v>1189</v>
      </c>
      <c r="J77" s="365">
        <v>1113</v>
      </c>
      <c r="K77" s="321">
        <v>1837</v>
      </c>
    </row>
    <row r="78" spans="1:12" ht="18">
      <c r="A78" s="324" t="s">
        <v>551</v>
      </c>
      <c r="B78" s="319" t="s">
        <v>458</v>
      </c>
      <c r="C78" s="343">
        <v>0</v>
      </c>
      <c r="D78" s="343">
        <f t="shared" ref="D78:K78" si="15">D77/D12*10</f>
        <v>2.4709760338084412</v>
      </c>
      <c r="E78" s="343">
        <f t="shared" si="15"/>
        <v>2.3464882885851162</v>
      </c>
      <c r="F78" s="343">
        <f t="shared" si="15"/>
        <v>2.3467840447309412</v>
      </c>
      <c r="G78" s="343">
        <f t="shared" si="15"/>
        <v>2.3467165972214388</v>
      </c>
      <c r="H78" s="342">
        <f t="shared" si="15"/>
        <v>2.3467165972214388</v>
      </c>
      <c r="I78" s="341">
        <f t="shared" si="15"/>
        <v>3.7742787519798595</v>
      </c>
      <c r="J78" s="343">
        <f t="shared" si="15"/>
        <v>3.5188896331252151</v>
      </c>
      <c r="K78" s="343">
        <f t="shared" si="15"/>
        <v>5.4412326894674568</v>
      </c>
    </row>
    <row r="79" spans="1:12" ht="18">
      <c r="A79" s="324" t="s">
        <v>550</v>
      </c>
      <c r="B79" s="319" t="s">
        <v>475</v>
      </c>
      <c r="C79" s="350">
        <v>0</v>
      </c>
      <c r="D79" s="350">
        <v>1357</v>
      </c>
      <c r="E79" s="350">
        <v>0</v>
      </c>
      <c r="F79" s="350">
        <v>0</v>
      </c>
      <c r="G79" s="350">
        <v>0</v>
      </c>
      <c r="H79" s="349">
        <v>0</v>
      </c>
      <c r="I79" s="341">
        <f>243+72</f>
        <v>315</v>
      </c>
      <c r="J79" s="365">
        <v>36</v>
      </c>
      <c r="K79" s="365">
        <v>138</v>
      </c>
    </row>
    <row r="80" spans="1:12" ht="18">
      <c r="A80" s="324" t="s">
        <v>461</v>
      </c>
      <c r="B80" s="356" t="s">
        <v>475</v>
      </c>
      <c r="C80" s="362">
        <v>0</v>
      </c>
      <c r="D80" s="362">
        <f t="shared" ref="D80:K80" si="16">D70+D71+D74+D77+D79</f>
        <v>5405</v>
      </c>
      <c r="E80" s="362">
        <f t="shared" si="16"/>
        <v>5728.4464639999987</v>
      </c>
      <c r="F80" s="362">
        <f t="shared" si="16"/>
        <v>2947.7338006830009</v>
      </c>
      <c r="G80" s="362">
        <f t="shared" si="16"/>
        <v>2598</v>
      </c>
      <c r="H80" s="364">
        <f t="shared" si="16"/>
        <v>706</v>
      </c>
      <c r="I80" s="363">
        <f t="shared" si="16"/>
        <v>2890</v>
      </c>
      <c r="J80" s="362">
        <f t="shared" si="16"/>
        <v>1652</v>
      </c>
      <c r="K80" s="362">
        <f t="shared" si="16"/>
        <v>3607</v>
      </c>
    </row>
    <row r="81" spans="1:11" ht="18">
      <c r="A81" s="324" t="s">
        <v>461</v>
      </c>
      <c r="B81" s="319" t="s">
        <v>458</v>
      </c>
      <c r="C81" s="362">
        <v>0</v>
      </c>
      <c r="D81" s="362">
        <f t="shared" ref="D81:K81" si="17">D80/D12*10</f>
        <v>17.188707159246622</v>
      </c>
      <c r="E81" s="362">
        <f t="shared" si="17"/>
        <v>18.11554250614935</v>
      </c>
      <c r="F81" s="362">
        <f t="shared" si="17"/>
        <v>9.5548268667913856</v>
      </c>
      <c r="G81" s="362">
        <f t="shared" si="17"/>
        <v>8.7849707774946655</v>
      </c>
      <c r="H81" s="364">
        <f t="shared" si="17"/>
        <v>2.3872938294500514</v>
      </c>
      <c r="I81" s="363">
        <f t="shared" si="17"/>
        <v>9.1738146284455784</v>
      </c>
      <c r="J81" s="362">
        <f t="shared" si="17"/>
        <v>5.2230059963367967</v>
      </c>
      <c r="K81" s="362">
        <f t="shared" si="17"/>
        <v>10.684009967832942</v>
      </c>
    </row>
    <row r="82" spans="1:11" ht="15" customHeight="1">
      <c r="A82" s="324"/>
      <c r="B82" s="319"/>
      <c r="C82" s="350"/>
      <c r="D82" s="350"/>
      <c r="E82" s="350"/>
      <c r="F82" s="350"/>
      <c r="G82" s="350"/>
      <c r="H82" s="349"/>
      <c r="I82" s="341"/>
      <c r="J82" s="348"/>
      <c r="K82" s="321"/>
    </row>
    <row r="83" spans="1:11" ht="18">
      <c r="A83" s="324" t="s">
        <v>549</v>
      </c>
      <c r="B83" s="319" t="s">
        <v>474</v>
      </c>
      <c r="C83" s="362">
        <v>670.37608719999992</v>
      </c>
      <c r="D83" s="362">
        <v>666.34608720000006</v>
      </c>
      <c r="E83" s="362">
        <v>663.74608720000003</v>
      </c>
      <c r="F83" s="362">
        <f>F84*F12/1000</f>
        <v>469.84577414350906</v>
      </c>
      <c r="G83" s="362" t="e">
        <f>G12*G84/1000+0.01</f>
        <v>#REF!</v>
      </c>
      <c r="H83" s="364" t="e">
        <f>H12*H84/1000</f>
        <v>#REF!</v>
      </c>
      <c r="I83" s="363">
        <f>I12*I84/1000</f>
        <v>955.11519739095991</v>
      </c>
      <c r="J83" s="362">
        <f>J12*J84/1000</f>
        <v>968.80939807561219</v>
      </c>
      <c r="K83" s="362">
        <f>K12*K84/1000</f>
        <v>1074.8590087583289</v>
      </c>
    </row>
    <row r="84" spans="1:11" ht="24" customHeight="1">
      <c r="A84" s="329" t="s">
        <v>548</v>
      </c>
      <c r="B84" s="328" t="s">
        <v>458</v>
      </c>
      <c r="C84" s="361">
        <v>103.41479809946932</v>
      </c>
      <c r="D84" s="361">
        <f t="shared" ref="D84:K84" si="18">D81+D68+D47+D35</f>
        <v>148.48014566561582</v>
      </c>
      <c r="E84" s="358">
        <f t="shared" si="18"/>
        <v>145.31809318493299</v>
      </c>
      <c r="F84" s="358">
        <f t="shared" si="18"/>
        <v>152.29648705031002</v>
      </c>
      <c r="G84" s="358" t="e">
        <f t="shared" si="18"/>
        <v>#REF!</v>
      </c>
      <c r="H84" s="360" t="e">
        <f t="shared" si="18"/>
        <v>#REF!</v>
      </c>
      <c r="I84" s="359">
        <f t="shared" si="18"/>
        <v>303.18511313757352</v>
      </c>
      <c r="J84" s="358">
        <f t="shared" si="18"/>
        <v>306.30128907120854</v>
      </c>
      <c r="K84" s="358">
        <f t="shared" si="18"/>
        <v>318.37550217879181</v>
      </c>
    </row>
    <row r="85" spans="1:11" ht="18">
      <c r="A85" s="324"/>
      <c r="B85" s="319"/>
      <c r="C85" s="339"/>
      <c r="D85" s="339"/>
      <c r="E85" s="339"/>
      <c r="F85" s="339"/>
      <c r="G85" s="339"/>
      <c r="H85" s="357"/>
      <c r="I85" s="341"/>
      <c r="J85" s="348"/>
      <c r="K85" s="348"/>
    </row>
    <row r="86" spans="1:11" ht="18">
      <c r="A86" s="324" t="s">
        <v>472</v>
      </c>
      <c r="B86" s="319" t="s">
        <v>458</v>
      </c>
      <c r="C86" s="352"/>
      <c r="D86" s="352"/>
      <c r="E86" s="352"/>
      <c r="F86" s="352"/>
      <c r="G86" s="352"/>
      <c r="H86" s="351"/>
      <c r="I86" s="341"/>
      <c r="J86" s="348"/>
      <c r="K86" s="348"/>
    </row>
    <row r="87" spans="1:11" ht="18">
      <c r="A87" s="324" t="s">
        <v>471</v>
      </c>
      <c r="B87" s="356"/>
      <c r="C87" s="353">
        <v>3.6400000000000002E-2</v>
      </c>
      <c r="D87" s="353">
        <v>0</v>
      </c>
      <c r="E87" s="353">
        <v>0</v>
      </c>
      <c r="F87" s="353">
        <v>0</v>
      </c>
      <c r="G87" s="353">
        <v>0</v>
      </c>
      <c r="H87" s="355">
        <v>0</v>
      </c>
      <c r="I87" s="354">
        <v>0</v>
      </c>
      <c r="J87" s="353">
        <v>0</v>
      </c>
      <c r="K87" s="353">
        <v>0</v>
      </c>
    </row>
    <row r="88" spans="1:11" ht="18">
      <c r="A88" s="324" t="s">
        <v>470</v>
      </c>
      <c r="B88" s="319"/>
      <c r="C88" s="352"/>
      <c r="D88" s="352"/>
      <c r="E88" s="352"/>
      <c r="F88" s="352"/>
      <c r="G88" s="352"/>
      <c r="H88" s="351"/>
      <c r="I88" s="341"/>
      <c r="J88" s="348"/>
      <c r="K88" s="348"/>
    </row>
    <row r="89" spans="1:11" ht="18">
      <c r="A89" s="324"/>
      <c r="B89" s="319"/>
      <c r="C89" s="350"/>
      <c r="D89" s="350"/>
      <c r="E89" s="350"/>
      <c r="F89" s="350"/>
      <c r="G89" s="350"/>
      <c r="H89" s="349"/>
      <c r="I89" s="341"/>
      <c r="J89" s="348"/>
      <c r="K89" s="348"/>
    </row>
    <row r="90" spans="1:11" ht="18">
      <c r="A90" s="347" t="s">
        <v>469</v>
      </c>
      <c r="B90" s="319"/>
      <c r="C90" s="350"/>
      <c r="D90" s="350"/>
      <c r="E90" s="350"/>
      <c r="F90" s="350"/>
      <c r="G90" s="350"/>
      <c r="H90" s="349"/>
      <c r="I90" s="341"/>
      <c r="J90" s="348"/>
      <c r="K90" s="348"/>
    </row>
    <row r="91" spans="1:11" ht="18">
      <c r="A91" s="347" t="s">
        <v>468</v>
      </c>
      <c r="B91" s="319" t="s">
        <v>1</v>
      </c>
      <c r="C91" s="344">
        <v>0.318</v>
      </c>
      <c r="D91" s="344">
        <v>1</v>
      </c>
      <c r="E91" s="344">
        <v>1</v>
      </c>
      <c r="F91" s="344">
        <v>1</v>
      </c>
      <c r="G91" s="344">
        <v>1</v>
      </c>
      <c r="H91" s="346">
        <v>1</v>
      </c>
      <c r="I91" s="345">
        <v>1</v>
      </c>
      <c r="J91" s="344">
        <v>1</v>
      </c>
      <c r="K91" s="344">
        <v>1</v>
      </c>
    </row>
    <row r="92" spans="1:11" ht="18">
      <c r="A92" s="324" t="s">
        <v>467</v>
      </c>
      <c r="B92" s="319" t="s">
        <v>0</v>
      </c>
      <c r="C92" s="321">
        <v>2072.8649999999998</v>
      </c>
      <c r="D92" s="343">
        <f t="shared" ref="D92:K92" si="19">D12</f>
        <v>3144.5064192</v>
      </c>
      <c r="E92" s="343">
        <f t="shared" si="19"/>
        <v>3162.1721855999999</v>
      </c>
      <c r="F92" s="343">
        <f t="shared" si="19"/>
        <v>3085.0729602732004</v>
      </c>
      <c r="G92" s="343">
        <f t="shared" si="19"/>
        <v>2957.3234400000001</v>
      </c>
      <c r="H92" s="342">
        <f t="shared" si="19"/>
        <v>2957.3234400000001</v>
      </c>
      <c r="I92" s="341">
        <f t="shared" si="19"/>
        <v>3150.2707620000001</v>
      </c>
      <c r="J92" s="341">
        <f t="shared" si="19"/>
        <v>3162.9295489199999</v>
      </c>
      <c r="K92" s="341">
        <f t="shared" si="19"/>
        <v>3376.0732261200001</v>
      </c>
    </row>
    <row r="93" spans="1:11" ht="18">
      <c r="A93" s="324" t="s">
        <v>465</v>
      </c>
      <c r="B93" s="319" t="s">
        <v>475</v>
      </c>
      <c r="C93" s="339">
        <v>12844.974</v>
      </c>
      <c r="D93" s="336">
        <f t="shared" ref="D93:K93" si="20">D46</f>
        <v>18204</v>
      </c>
      <c r="E93" s="339">
        <f t="shared" si="20"/>
        <v>18392</v>
      </c>
      <c r="F93" s="339">
        <f t="shared" si="20"/>
        <v>19782</v>
      </c>
      <c r="G93" s="336">
        <f t="shared" si="20"/>
        <v>20088</v>
      </c>
      <c r="H93" s="338">
        <f t="shared" si="20"/>
        <v>38550.060000000005</v>
      </c>
      <c r="I93" s="337">
        <f t="shared" si="20"/>
        <v>40616.85</v>
      </c>
      <c r="J93" s="337">
        <f t="shared" si="20"/>
        <v>42692.68</v>
      </c>
      <c r="K93" s="337">
        <f t="shared" si="20"/>
        <v>44547.79</v>
      </c>
    </row>
    <row r="94" spans="1:11" ht="18">
      <c r="A94" s="324" t="s">
        <v>547</v>
      </c>
      <c r="B94" s="319" t="s">
        <v>458</v>
      </c>
      <c r="C94" s="330">
        <v>42.65566625155666</v>
      </c>
      <c r="D94" s="330">
        <f t="shared" ref="D94:K94" si="21">D35</f>
        <v>50.82</v>
      </c>
      <c r="E94" s="330">
        <f t="shared" si="21"/>
        <v>46.05</v>
      </c>
      <c r="F94" s="330">
        <f t="shared" si="21"/>
        <v>46.22</v>
      </c>
      <c r="G94" s="330" t="e">
        <f t="shared" si="21"/>
        <v>#REF!</v>
      </c>
      <c r="H94" s="332" t="e">
        <f t="shared" si="21"/>
        <v>#REF!</v>
      </c>
      <c r="I94" s="331">
        <f t="shared" si="21"/>
        <v>165.08</v>
      </c>
      <c r="J94" s="331">
        <f t="shared" si="21"/>
        <v>166.1</v>
      </c>
      <c r="K94" s="331">
        <f t="shared" si="21"/>
        <v>175.74</v>
      </c>
    </row>
    <row r="95" spans="1:11" ht="18">
      <c r="A95" s="324" t="s">
        <v>546</v>
      </c>
      <c r="B95" s="319" t="s">
        <v>458</v>
      </c>
      <c r="C95" s="330">
        <v>61.967248228900587</v>
      </c>
      <c r="D95" s="330">
        <f>D47</f>
        <v>57.891438506369198</v>
      </c>
      <c r="E95" s="330">
        <f>E47</f>
        <v>58.162550678783631</v>
      </c>
      <c r="F95" s="330">
        <f>F47</f>
        <v>64.121660183518628</v>
      </c>
      <c r="G95" s="330">
        <f>G93/G92*10</f>
        <v>67.926286750697784</v>
      </c>
      <c r="H95" s="332">
        <f>H93/H92*10</f>
        <v>130.3545614205797</v>
      </c>
      <c r="I95" s="331">
        <f>I93/I92*10</f>
        <v>128.93129850912794</v>
      </c>
      <c r="J95" s="331">
        <f t="shared" ref="J95:K95" si="22">J93/J92*10</f>
        <v>134.97828307487171</v>
      </c>
      <c r="K95" s="331">
        <f t="shared" si="22"/>
        <v>131.95149221095886</v>
      </c>
    </row>
    <row r="96" spans="1:11" ht="18">
      <c r="A96" s="324" t="s">
        <v>423</v>
      </c>
      <c r="B96" s="319" t="s">
        <v>458</v>
      </c>
      <c r="C96" s="330">
        <v>25.956482634564825</v>
      </c>
      <c r="D96" s="330">
        <f t="shared" ref="D96:K96" si="23">D68</f>
        <v>22.58</v>
      </c>
      <c r="E96" s="330">
        <f t="shared" si="23"/>
        <v>22.99</v>
      </c>
      <c r="F96" s="330">
        <f t="shared" si="23"/>
        <v>32.4</v>
      </c>
      <c r="G96" s="330">
        <f t="shared" si="23"/>
        <v>48.63</v>
      </c>
      <c r="H96" s="332">
        <f t="shared" si="23"/>
        <v>64.14</v>
      </c>
      <c r="I96" s="331">
        <f t="shared" si="23"/>
        <v>0</v>
      </c>
      <c r="J96" s="331">
        <f t="shared" si="23"/>
        <v>0</v>
      </c>
      <c r="K96" s="331">
        <f t="shared" si="23"/>
        <v>0</v>
      </c>
    </row>
    <row r="97" spans="1:11" ht="18">
      <c r="A97" s="324" t="s">
        <v>461</v>
      </c>
      <c r="B97" s="319" t="s">
        <v>458</v>
      </c>
      <c r="C97" s="333" t="e">
        <v>#REF!</v>
      </c>
      <c r="D97" s="333">
        <f t="shared" ref="D97:K97" si="24">D81</f>
        <v>17.188707159246622</v>
      </c>
      <c r="E97" s="333">
        <f t="shared" si="24"/>
        <v>18.11554250614935</v>
      </c>
      <c r="F97" s="333">
        <f t="shared" si="24"/>
        <v>9.5548268667913856</v>
      </c>
      <c r="G97" s="333">
        <f t="shared" si="24"/>
        <v>8.7849707774946655</v>
      </c>
      <c r="H97" s="335">
        <f t="shared" si="24"/>
        <v>2.3872938294500514</v>
      </c>
      <c r="I97" s="334">
        <f t="shared" si="24"/>
        <v>9.1738146284455784</v>
      </c>
      <c r="J97" s="334">
        <f t="shared" si="24"/>
        <v>5.2230059963367967</v>
      </c>
      <c r="K97" s="334">
        <f t="shared" si="24"/>
        <v>10.684009967832942</v>
      </c>
    </row>
    <row r="98" spans="1:11" ht="18">
      <c r="A98" s="324" t="s">
        <v>460</v>
      </c>
      <c r="B98" s="319" t="s">
        <v>458</v>
      </c>
      <c r="C98" s="330">
        <v>23.25</v>
      </c>
      <c r="D98" s="330">
        <v>0</v>
      </c>
      <c r="E98" s="330">
        <v>0</v>
      </c>
      <c r="F98" s="330">
        <v>0</v>
      </c>
      <c r="G98" s="330">
        <v>0</v>
      </c>
      <c r="H98" s="332">
        <v>0</v>
      </c>
      <c r="I98" s="331">
        <v>0</v>
      </c>
      <c r="J98" s="331">
        <v>0</v>
      </c>
      <c r="K98" s="331">
        <v>0</v>
      </c>
    </row>
    <row r="99" spans="1:11" ht="18.75" customHeight="1">
      <c r="A99" s="329" t="s">
        <v>459</v>
      </c>
      <c r="B99" s="328" t="s">
        <v>458</v>
      </c>
      <c r="C99" s="325" t="e">
        <v>#REF!</v>
      </c>
      <c r="D99" s="325">
        <f t="shared" ref="D99:K99" si="25">SUM(D94:D97)</f>
        <v>148.48014566561585</v>
      </c>
      <c r="E99" s="325">
        <f t="shared" si="25"/>
        <v>145.31809318493296</v>
      </c>
      <c r="F99" s="325">
        <f t="shared" si="25"/>
        <v>152.29648705031002</v>
      </c>
      <c r="G99" s="325" t="e">
        <f t="shared" si="25"/>
        <v>#REF!</v>
      </c>
      <c r="H99" s="327" t="e">
        <f t="shared" si="25"/>
        <v>#REF!</v>
      </c>
      <c r="I99" s="326">
        <f t="shared" si="25"/>
        <v>303.18511313757358</v>
      </c>
      <c r="J99" s="326">
        <f t="shared" si="25"/>
        <v>306.30128907120849</v>
      </c>
      <c r="K99" s="326">
        <f t="shared" si="25"/>
        <v>318.37550217879181</v>
      </c>
    </row>
    <row r="100" spans="1:11" ht="18">
      <c r="A100" s="324" t="s">
        <v>545</v>
      </c>
      <c r="B100" s="319" t="s">
        <v>458</v>
      </c>
      <c r="C100" s="321">
        <v>62.311798099469328</v>
      </c>
      <c r="D100" s="321">
        <f t="shared" ref="D100:K100" si="26">D47</f>
        <v>57.891438506369198</v>
      </c>
      <c r="E100" s="321">
        <f t="shared" si="26"/>
        <v>58.162550678783631</v>
      </c>
      <c r="F100" s="321">
        <f t="shared" si="26"/>
        <v>64.121660183518628</v>
      </c>
      <c r="G100" s="321">
        <f t="shared" si="26"/>
        <v>67.926286750697784</v>
      </c>
      <c r="H100" s="323">
        <f t="shared" si="26"/>
        <v>130.3545614205797</v>
      </c>
      <c r="I100" s="322">
        <f t="shared" si="26"/>
        <v>128.93129850912794</v>
      </c>
      <c r="J100" s="322">
        <f t="shared" si="26"/>
        <v>134.97828307487171</v>
      </c>
      <c r="K100" s="322">
        <f t="shared" si="26"/>
        <v>131.95149221095886</v>
      </c>
    </row>
    <row r="101" spans="1:11" ht="18">
      <c r="A101" s="320" t="s">
        <v>544</v>
      </c>
      <c r="B101" s="319" t="s">
        <v>458</v>
      </c>
      <c r="C101" s="318">
        <v>42.646814691844781</v>
      </c>
      <c r="D101" s="318">
        <f>D35</f>
        <v>50.82</v>
      </c>
      <c r="E101" s="318">
        <f>E35</f>
        <v>46.05</v>
      </c>
      <c r="F101" s="318">
        <v>46.22</v>
      </c>
      <c r="G101" s="316" t="e">
        <f>G35</f>
        <v>#REF!</v>
      </c>
      <c r="H101" s="317" t="e">
        <f>H35</f>
        <v>#REF!</v>
      </c>
      <c r="I101" s="316">
        <f>I35</f>
        <v>165.08</v>
      </c>
      <c r="J101" s="316">
        <f t="shared" ref="J101:K101" si="27">J35</f>
        <v>166.1</v>
      </c>
      <c r="K101" s="316">
        <f t="shared" si="27"/>
        <v>175.74</v>
      </c>
    </row>
  </sheetData>
  <mergeCells count="1">
    <mergeCell ref="C3:G3"/>
  </mergeCells>
  <printOptions horizontalCentered="1" verticalCentered="1"/>
  <pageMargins left="0.66" right="0.34" top="0.34" bottom="0.36" header="0.19" footer="0.16"/>
  <pageSetup scale="57" orientation="portrait" r:id="rId1"/>
  <headerFooter alignWithMargins="0"/>
  <rowBreaks count="1" manualBreakCount="1">
    <brk id="4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128"/>
  <sheetViews>
    <sheetView view="pageBreakPreview" zoomScale="50" zoomScaleNormal="75" zoomScaleSheetLayoutView="50" workbookViewId="0">
      <selection activeCell="C6" sqref="C6"/>
    </sheetView>
  </sheetViews>
  <sheetFormatPr defaultColWidth="12.5703125" defaultRowHeight="20.25"/>
  <cols>
    <col min="1" max="1" width="58.7109375" style="597" customWidth="1"/>
    <col min="2" max="2" width="14.7109375" style="596" bestFit="1" customWidth="1"/>
    <col min="3" max="3" width="24.85546875" style="596" customWidth="1"/>
    <col min="4" max="4" width="23" style="596" bestFit="1" customWidth="1"/>
    <col min="5" max="5" width="25.7109375" style="596" customWidth="1"/>
    <col min="6" max="6" width="16.28515625" style="596" customWidth="1"/>
    <col min="7" max="7" width="17.7109375" style="596" customWidth="1"/>
    <col min="8" max="8" width="15.5703125" style="596" customWidth="1"/>
    <col min="9" max="9" width="16.5703125" style="596" customWidth="1"/>
    <col min="10" max="10" width="17.42578125" style="596" customWidth="1"/>
    <col min="11" max="11" width="16.85546875" style="596" customWidth="1"/>
    <col min="12" max="13" width="16.140625" style="596" customWidth="1"/>
    <col min="14" max="14" width="17.140625" style="596" customWidth="1"/>
    <col min="15" max="15" width="17.7109375" style="596" customWidth="1"/>
    <col min="16" max="256" width="12.5703125" style="595"/>
    <col min="257" max="257" width="58.7109375" style="595" customWidth="1"/>
    <col min="258" max="258" width="14.7109375" style="595" bestFit="1" customWidth="1"/>
    <col min="259" max="259" width="24.85546875" style="595" bestFit="1" customWidth="1"/>
    <col min="260" max="260" width="23" style="595" bestFit="1" customWidth="1"/>
    <col min="261" max="261" width="23.7109375" style="595" bestFit="1" customWidth="1"/>
    <col min="262" max="262" width="16.28515625" style="595" customWidth="1"/>
    <col min="263" max="263" width="15.42578125" style="595" customWidth="1"/>
    <col min="264" max="264" width="15.5703125" style="595" customWidth="1"/>
    <col min="265" max="265" width="16.5703125" style="595" customWidth="1"/>
    <col min="266" max="266" width="15.140625" style="595" customWidth="1"/>
    <col min="267" max="267" width="16.85546875" style="595" customWidth="1"/>
    <col min="268" max="268" width="16.140625" style="595" customWidth="1"/>
    <col min="269" max="269" width="15.28515625" style="595" customWidth="1"/>
    <col min="270" max="270" width="15.140625" style="595" customWidth="1"/>
    <col min="271" max="271" width="16.85546875" style="595" customWidth="1"/>
    <col min="272" max="512" width="12.5703125" style="595"/>
    <col min="513" max="513" width="58.7109375" style="595" customWidth="1"/>
    <col min="514" max="514" width="14.7109375" style="595" bestFit="1" customWidth="1"/>
    <col min="515" max="515" width="24.85546875" style="595" bestFit="1" customWidth="1"/>
    <col min="516" max="516" width="23" style="595" bestFit="1" customWidth="1"/>
    <col min="517" max="517" width="23.7109375" style="595" bestFit="1" customWidth="1"/>
    <col min="518" max="518" width="16.28515625" style="595" customWidth="1"/>
    <col min="519" max="519" width="15.42578125" style="595" customWidth="1"/>
    <col min="520" max="520" width="15.5703125" style="595" customWidth="1"/>
    <col min="521" max="521" width="16.5703125" style="595" customWidth="1"/>
    <col min="522" max="522" width="15.140625" style="595" customWidth="1"/>
    <col min="523" max="523" width="16.85546875" style="595" customWidth="1"/>
    <col min="524" max="524" width="16.140625" style="595" customWidth="1"/>
    <col min="525" max="525" width="15.28515625" style="595" customWidth="1"/>
    <col min="526" max="526" width="15.140625" style="595" customWidth="1"/>
    <col min="527" max="527" width="16.85546875" style="595" customWidth="1"/>
    <col min="528" max="768" width="12.5703125" style="595"/>
    <col min="769" max="769" width="58.7109375" style="595" customWidth="1"/>
    <col min="770" max="770" width="14.7109375" style="595" bestFit="1" customWidth="1"/>
    <col min="771" max="771" width="24.85546875" style="595" bestFit="1" customWidth="1"/>
    <col min="772" max="772" width="23" style="595" bestFit="1" customWidth="1"/>
    <col min="773" max="773" width="23.7109375" style="595" bestFit="1" customWidth="1"/>
    <col min="774" max="774" width="16.28515625" style="595" customWidth="1"/>
    <col min="775" max="775" width="15.42578125" style="595" customWidth="1"/>
    <col min="776" max="776" width="15.5703125" style="595" customWidth="1"/>
    <col min="777" max="777" width="16.5703125" style="595" customWidth="1"/>
    <col min="778" max="778" width="15.140625" style="595" customWidth="1"/>
    <col min="779" max="779" width="16.85546875" style="595" customWidth="1"/>
    <col min="780" max="780" width="16.140625" style="595" customWidth="1"/>
    <col min="781" max="781" width="15.28515625" style="595" customWidth="1"/>
    <col min="782" max="782" width="15.140625" style="595" customWidth="1"/>
    <col min="783" max="783" width="16.85546875" style="595" customWidth="1"/>
    <col min="784" max="1024" width="12.5703125" style="595"/>
    <col min="1025" max="1025" width="58.7109375" style="595" customWidth="1"/>
    <col min="1026" max="1026" width="14.7109375" style="595" bestFit="1" customWidth="1"/>
    <col min="1027" max="1027" width="24.85546875" style="595" bestFit="1" customWidth="1"/>
    <col min="1028" max="1028" width="23" style="595" bestFit="1" customWidth="1"/>
    <col min="1029" max="1029" width="23.7109375" style="595" bestFit="1" customWidth="1"/>
    <col min="1030" max="1030" width="16.28515625" style="595" customWidth="1"/>
    <col min="1031" max="1031" width="15.42578125" style="595" customWidth="1"/>
    <col min="1032" max="1032" width="15.5703125" style="595" customWidth="1"/>
    <col min="1033" max="1033" width="16.5703125" style="595" customWidth="1"/>
    <col min="1034" max="1034" width="15.140625" style="595" customWidth="1"/>
    <col min="1035" max="1035" width="16.85546875" style="595" customWidth="1"/>
    <col min="1036" max="1036" width="16.140625" style="595" customWidth="1"/>
    <col min="1037" max="1037" width="15.28515625" style="595" customWidth="1"/>
    <col min="1038" max="1038" width="15.140625" style="595" customWidth="1"/>
    <col min="1039" max="1039" width="16.85546875" style="595" customWidth="1"/>
    <col min="1040" max="1280" width="12.5703125" style="595"/>
    <col min="1281" max="1281" width="58.7109375" style="595" customWidth="1"/>
    <col min="1282" max="1282" width="14.7109375" style="595" bestFit="1" customWidth="1"/>
    <col min="1283" max="1283" width="24.85546875" style="595" bestFit="1" customWidth="1"/>
    <col min="1284" max="1284" width="23" style="595" bestFit="1" customWidth="1"/>
    <col min="1285" max="1285" width="23.7109375" style="595" bestFit="1" customWidth="1"/>
    <col min="1286" max="1286" width="16.28515625" style="595" customWidth="1"/>
    <col min="1287" max="1287" width="15.42578125" style="595" customWidth="1"/>
    <col min="1288" max="1288" width="15.5703125" style="595" customWidth="1"/>
    <col min="1289" max="1289" width="16.5703125" style="595" customWidth="1"/>
    <col min="1290" max="1290" width="15.140625" style="595" customWidth="1"/>
    <col min="1291" max="1291" width="16.85546875" style="595" customWidth="1"/>
    <col min="1292" max="1292" width="16.140625" style="595" customWidth="1"/>
    <col min="1293" max="1293" width="15.28515625" style="595" customWidth="1"/>
    <col min="1294" max="1294" width="15.140625" style="595" customWidth="1"/>
    <col min="1295" max="1295" width="16.85546875" style="595" customWidth="1"/>
    <col min="1296" max="1536" width="12.5703125" style="595"/>
    <col min="1537" max="1537" width="58.7109375" style="595" customWidth="1"/>
    <col min="1538" max="1538" width="14.7109375" style="595" bestFit="1" customWidth="1"/>
    <col min="1539" max="1539" width="24.85546875" style="595" bestFit="1" customWidth="1"/>
    <col min="1540" max="1540" width="23" style="595" bestFit="1" customWidth="1"/>
    <col min="1541" max="1541" width="23.7109375" style="595" bestFit="1" customWidth="1"/>
    <col min="1542" max="1542" width="16.28515625" style="595" customWidth="1"/>
    <col min="1543" max="1543" width="15.42578125" style="595" customWidth="1"/>
    <col min="1544" max="1544" width="15.5703125" style="595" customWidth="1"/>
    <col min="1545" max="1545" width="16.5703125" style="595" customWidth="1"/>
    <col min="1546" max="1546" width="15.140625" style="595" customWidth="1"/>
    <col min="1547" max="1547" width="16.85546875" style="595" customWidth="1"/>
    <col min="1548" max="1548" width="16.140625" style="595" customWidth="1"/>
    <col min="1549" max="1549" width="15.28515625" style="595" customWidth="1"/>
    <col min="1550" max="1550" width="15.140625" style="595" customWidth="1"/>
    <col min="1551" max="1551" width="16.85546875" style="595" customWidth="1"/>
    <col min="1552" max="1792" width="12.5703125" style="595"/>
    <col min="1793" max="1793" width="58.7109375" style="595" customWidth="1"/>
    <col min="1794" max="1794" width="14.7109375" style="595" bestFit="1" customWidth="1"/>
    <col min="1795" max="1795" width="24.85546875" style="595" bestFit="1" customWidth="1"/>
    <col min="1796" max="1796" width="23" style="595" bestFit="1" customWidth="1"/>
    <col min="1797" max="1797" width="23.7109375" style="595" bestFit="1" customWidth="1"/>
    <col min="1798" max="1798" width="16.28515625" style="595" customWidth="1"/>
    <col min="1799" max="1799" width="15.42578125" style="595" customWidth="1"/>
    <col min="1800" max="1800" width="15.5703125" style="595" customWidth="1"/>
    <col min="1801" max="1801" width="16.5703125" style="595" customWidth="1"/>
    <col min="1802" max="1802" width="15.140625" style="595" customWidth="1"/>
    <col min="1803" max="1803" width="16.85546875" style="595" customWidth="1"/>
    <col min="1804" max="1804" width="16.140625" style="595" customWidth="1"/>
    <col min="1805" max="1805" width="15.28515625" style="595" customWidth="1"/>
    <col min="1806" max="1806" width="15.140625" style="595" customWidth="1"/>
    <col min="1807" max="1807" width="16.85546875" style="595" customWidth="1"/>
    <col min="1808" max="2048" width="12.5703125" style="595"/>
    <col min="2049" max="2049" width="58.7109375" style="595" customWidth="1"/>
    <col min="2050" max="2050" width="14.7109375" style="595" bestFit="1" customWidth="1"/>
    <col min="2051" max="2051" width="24.85546875" style="595" bestFit="1" customWidth="1"/>
    <col min="2052" max="2052" width="23" style="595" bestFit="1" customWidth="1"/>
    <col min="2053" max="2053" width="23.7109375" style="595" bestFit="1" customWidth="1"/>
    <col min="2054" max="2054" width="16.28515625" style="595" customWidth="1"/>
    <col min="2055" max="2055" width="15.42578125" style="595" customWidth="1"/>
    <col min="2056" max="2056" width="15.5703125" style="595" customWidth="1"/>
    <col min="2057" max="2057" width="16.5703125" style="595" customWidth="1"/>
    <col min="2058" max="2058" width="15.140625" style="595" customWidth="1"/>
    <col min="2059" max="2059" width="16.85546875" style="595" customWidth="1"/>
    <col min="2060" max="2060" width="16.140625" style="595" customWidth="1"/>
    <col min="2061" max="2061" width="15.28515625" style="595" customWidth="1"/>
    <col min="2062" max="2062" width="15.140625" style="595" customWidth="1"/>
    <col min="2063" max="2063" width="16.85546875" style="595" customWidth="1"/>
    <col min="2064" max="2304" width="12.5703125" style="595"/>
    <col min="2305" max="2305" width="58.7109375" style="595" customWidth="1"/>
    <col min="2306" max="2306" width="14.7109375" style="595" bestFit="1" customWidth="1"/>
    <col min="2307" max="2307" width="24.85546875" style="595" bestFit="1" customWidth="1"/>
    <col min="2308" max="2308" width="23" style="595" bestFit="1" customWidth="1"/>
    <col min="2309" max="2309" width="23.7109375" style="595" bestFit="1" customWidth="1"/>
    <col min="2310" max="2310" width="16.28515625" style="595" customWidth="1"/>
    <col min="2311" max="2311" width="15.42578125" style="595" customWidth="1"/>
    <col min="2312" max="2312" width="15.5703125" style="595" customWidth="1"/>
    <col min="2313" max="2313" width="16.5703125" style="595" customWidth="1"/>
    <col min="2314" max="2314" width="15.140625" style="595" customWidth="1"/>
    <col min="2315" max="2315" width="16.85546875" style="595" customWidth="1"/>
    <col min="2316" max="2316" width="16.140625" style="595" customWidth="1"/>
    <col min="2317" max="2317" width="15.28515625" style="595" customWidth="1"/>
    <col min="2318" max="2318" width="15.140625" style="595" customWidth="1"/>
    <col min="2319" max="2319" width="16.85546875" style="595" customWidth="1"/>
    <col min="2320" max="2560" width="12.5703125" style="595"/>
    <col min="2561" max="2561" width="58.7109375" style="595" customWidth="1"/>
    <col min="2562" max="2562" width="14.7109375" style="595" bestFit="1" customWidth="1"/>
    <col min="2563" max="2563" width="24.85546875" style="595" bestFit="1" customWidth="1"/>
    <col min="2564" max="2564" width="23" style="595" bestFit="1" customWidth="1"/>
    <col min="2565" max="2565" width="23.7109375" style="595" bestFit="1" customWidth="1"/>
    <col min="2566" max="2566" width="16.28515625" style="595" customWidth="1"/>
    <col min="2567" max="2567" width="15.42578125" style="595" customWidth="1"/>
    <col min="2568" max="2568" width="15.5703125" style="595" customWidth="1"/>
    <col min="2569" max="2569" width="16.5703125" style="595" customWidth="1"/>
    <col min="2570" max="2570" width="15.140625" style="595" customWidth="1"/>
    <col min="2571" max="2571" width="16.85546875" style="595" customWidth="1"/>
    <col min="2572" max="2572" width="16.140625" style="595" customWidth="1"/>
    <col min="2573" max="2573" width="15.28515625" style="595" customWidth="1"/>
    <col min="2574" max="2574" width="15.140625" style="595" customWidth="1"/>
    <col min="2575" max="2575" width="16.85546875" style="595" customWidth="1"/>
    <col min="2576" max="2816" width="12.5703125" style="595"/>
    <col min="2817" max="2817" width="58.7109375" style="595" customWidth="1"/>
    <col min="2818" max="2818" width="14.7109375" style="595" bestFit="1" customWidth="1"/>
    <col min="2819" max="2819" width="24.85546875" style="595" bestFit="1" customWidth="1"/>
    <col min="2820" max="2820" width="23" style="595" bestFit="1" customWidth="1"/>
    <col min="2821" max="2821" width="23.7109375" style="595" bestFit="1" customWidth="1"/>
    <col min="2822" max="2822" width="16.28515625" style="595" customWidth="1"/>
    <col min="2823" max="2823" width="15.42578125" style="595" customWidth="1"/>
    <col min="2824" max="2824" width="15.5703125" style="595" customWidth="1"/>
    <col min="2825" max="2825" width="16.5703125" style="595" customWidth="1"/>
    <col min="2826" max="2826" width="15.140625" style="595" customWidth="1"/>
    <col min="2827" max="2827" width="16.85546875" style="595" customWidth="1"/>
    <col min="2828" max="2828" width="16.140625" style="595" customWidth="1"/>
    <col min="2829" max="2829" width="15.28515625" style="595" customWidth="1"/>
    <col min="2830" max="2830" width="15.140625" style="595" customWidth="1"/>
    <col min="2831" max="2831" width="16.85546875" style="595" customWidth="1"/>
    <col min="2832" max="3072" width="12.5703125" style="595"/>
    <col min="3073" max="3073" width="58.7109375" style="595" customWidth="1"/>
    <col min="3074" max="3074" width="14.7109375" style="595" bestFit="1" customWidth="1"/>
    <col min="3075" max="3075" width="24.85546875" style="595" bestFit="1" customWidth="1"/>
    <col min="3076" max="3076" width="23" style="595" bestFit="1" customWidth="1"/>
    <col min="3077" max="3077" width="23.7109375" style="595" bestFit="1" customWidth="1"/>
    <col min="3078" max="3078" width="16.28515625" style="595" customWidth="1"/>
    <col min="3079" max="3079" width="15.42578125" style="595" customWidth="1"/>
    <col min="3080" max="3080" width="15.5703125" style="595" customWidth="1"/>
    <col min="3081" max="3081" width="16.5703125" style="595" customWidth="1"/>
    <col min="3082" max="3082" width="15.140625" style="595" customWidth="1"/>
    <col min="3083" max="3083" width="16.85546875" style="595" customWidth="1"/>
    <col min="3084" max="3084" width="16.140625" style="595" customWidth="1"/>
    <col min="3085" max="3085" width="15.28515625" style="595" customWidth="1"/>
    <col min="3086" max="3086" width="15.140625" style="595" customWidth="1"/>
    <col min="3087" max="3087" width="16.85546875" style="595" customWidth="1"/>
    <col min="3088" max="3328" width="12.5703125" style="595"/>
    <col min="3329" max="3329" width="58.7109375" style="595" customWidth="1"/>
    <col min="3330" max="3330" width="14.7109375" style="595" bestFit="1" customWidth="1"/>
    <col min="3331" max="3331" width="24.85546875" style="595" bestFit="1" customWidth="1"/>
    <col min="3332" max="3332" width="23" style="595" bestFit="1" customWidth="1"/>
    <col min="3333" max="3333" width="23.7109375" style="595" bestFit="1" customWidth="1"/>
    <col min="3334" max="3334" width="16.28515625" style="595" customWidth="1"/>
    <col min="3335" max="3335" width="15.42578125" style="595" customWidth="1"/>
    <col min="3336" max="3336" width="15.5703125" style="595" customWidth="1"/>
    <col min="3337" max="3337" width="16.5703125" style="595" customWidth="1"/>
    <col min="3338" max="3338" width="15.140625" style="595" customWidth="1"/>
    <col min="3339" max="3339" width="16.85546875" style="595" customWidth="1"/>
    <col min="3340" max="3340" width="16.140625" style="595" customWidth="1"/>
    <col min="3341" max="3341" width="15.28515625" style="595" customWidth="1"/>
    <col min="3342" max="3342" width="15.140625" style="595" customWidth="1"/>
    <col min="3343" max="3343" width="16.85546875" style="595" customWidth="1"/>
    <col min="3344" max="3584" width="12.5703125" style="595"/>
    <col min="3585" max="3585" width="58.7109375" style="595" customWidth="1"/>
    <col min="3586" max="3586" width="14.7109375" style="595" bestFit="1" customWidth="1"/>
    <col min="3587" max="3587" width="24.85546875" style="595" bestFit="1" customWidth="1"/>
    <col min="3588" max="3588" width="23" style="595" bestFit="1" customWidth="1"/>
    <col min="3589" max="3589" width="23.7109375" style="595" bestFit="1" customWidth="1"/>
    <col min="3590" max="3590" width="16.28515625" style="595" customWidth="1"/>
    <col min="3591" max="3591" width="15.42578125" style="595" customWidth="1"/>
    <col min="3592" max="3592" width="15.5703125" style="595" customWidth="1"/>
    <col min="3593" max="3593" width="16.5703125" style="595" customWidth="1"/>
    <col min="3594" max="3594" width="15.140625" style="595" customWidth="1"/>
    <col min="3595" max="3595" width="16.85546875" style="595" customWidth="1"/>
    <col min="3596" max="3596" width="16.140625" style="595" customWidth="1"/>
    <col min="3597" max="3597" width="15.28515625" style="595" customWidth="1"/>
    <col min="3598" max="3598" width="15.140625" style="595" customWidth="1"/>
    <col min="3599" max="3599" width="16.85546875" style="595" customWidth="1"/>
    <col min="3600" max="3840" width="12.5703125" style="595"/>
    <col min="3841" max="3841" width="58.7109375" style="595" customWidth="1"/>
    <col min="3842" max="3842" width="14.7109375" style="595" bestFit="1" customWidth="1"/>
    <col min="3843" max="3843" width="24.85546875" style="595" bestFit="1" customWidth="1"/>
    <col min="3844" max="3844" width="23" style="595" bestFit="1" customWidth="1"/>
    <col min="3845" max="3845" width="23.7109375" style="595" bestFit="1" customWidth="1"/>
    <col min="3846" max="3846" width="16.28515625" style="595" customWidth="1"/>
    <col min="3847" max="3847" width="15.42578125" style="595" customWidth="1"/>
    <col min="3848" max="3848" width="15.5703125" style="595" customWidth="1"/>
    <col min="3849" max="3849" width="16.5703125" style="595" customWidth="1"/>
    <col min="3850" max="3850" width="15.140625" style="595" customWidth="1"/>
    <col min="3851" max="3851" width="16.85546875" style="595" customWidth="1"/>
    <col min="3852" max="3852" width="16.140625" style="595" customWidth="1"/>
    <col min="3853" max="3853" width="15.28515625" style="595" customWidth="1"/>
    <col min="3854" max="3854" width="15.140625" style="595" customWidth="1"/>
    <col min="3855" max="3855" width="16.85546875" style="595" customWidth="1"/>
    <col min="3856" max="4096" width="12.5703125" style="595"/>
    <col min="4097" max="4097" width="58.7109375" style="595" customWidth="1"/>
    <col min="4098" max="4098" width="14.7109375" style="595" bestFit="1" customWidth="1"/>
    <col min="4099" max="4099" width="24.85546875" style="595" bestFit="1" customWidth="1"/>
    <col min="4100" max="4100" width="23" style="595" bestFit="1" customWidth="1"/>
    <col min="4101" max="4101" width="23.7109375" style="595" bestFit="1" customWidth="1"/>
    <col min="4102" max="4102" width="16.28515625" style="595" customWidth="1"/>
    <col min="4103" max="4103" width="15.42578125" style="595" customWidth="1"/>
    <col min="4104" max="4104" width="15.5703125" style="595" customWidth="1"/>
    <col min="4105" max="4105" width="16.5703125" style="595" customWidth="1"/>
    <col min="4106" max="4106" width="15.140625" style="595" customWidth="1"/>
    <col min="4107" max="4107" width="16.85546875" style="595" customWidth="1"/>
    <col min="4108" max="4108" width="16.140625" style="595" customWidth="1"/>
    <col min="4109" max="4109" width="15.28515625" style="595" customWidth="1"/>
    <col min="4110" max="4110" width="15.140625" style="595" customWidth="1"/>
    <col min="4111" max="4111" width="16.85546875" style="595" customWidth="1"/>
    <col min="4112" max="4352" width="12.5703125" style="595"/>
    <col min="4353" max="4353" width="58.7109375" style="595" customWidth="1"/>
    <col min="4354" max="4354" width="14.7109375" style="595" bestFit="1" customWidth="1"/>
    <col min="4355" max="4355" width="24.85546875" style="595" bestFit="1" customWidth="1"/>
    <col min="4356" max="4356" width="23" style="595" bestFit="1" customWidth="1"/>
    <col min="4357" max="4357" width="23.7109375" style="595" bestFit="1" customWidth="1"/>
    <col min="4358" max="4358" width="16.28515625" style="595" customWidth="1"/>
    <col min="4359" max="4359" width="15.42578125" style="595" customWidth="1"/>
    <col min="4360" max="4360" width="15.5703125" style="595" customWidth="1"/>
    <col min="4361" max="4361" width="16.5703125" style="595" customWidth="1"/>
    <col min="4362" max="4362" width="15.140625" style="595" customWidth="1"/>
    <col min="4363" max="4363" width="16.85546875" style="595" customWidth="1"/>
    <col min="4364" max="4364" width="16.140625" style="595" customWidth="1"/>
    <col min="4365" max="4365" width="15.28515625" style="595" customWidth="1"/>
    <col min="4366" max="4366" width="15.140625" style="595" customWidth="1"/>
    <col min="4367" max="4367" width="16.85546875" style="595" customWidth="1"/>
    <col min="4368" max="4608" width="12.5703125" style="595"/>
    <col min="4609" max="4609" width="58.7109375" style="595" customWidth="1"/>
    <col min="4610" max="4610" width="14.7109375" style="595" bestFit="1" customWidth="1"/>
    <col min="4611" max="4611" width="24.85546875" style="595" bestFit="1" customWidth="1"/>
    <col min="4612" max="4612" width="23" style="595" bestFit="1" customWidth="1"/>
    <col min="4613" max="4613" width="23.7109375" style="595" bestFit="1" customWidth="1"/>
    <col min="4614" max="4614" width="16.28515625" style="595" customWidth="1"/>
    <col min="4615" max="4615" width="15.42578125" style="595" customWidth="1"/>
    <col min="4616" max="4616" width="15.5703125" style="595" customWidth="1"/>
    <col min="4617" max="4617" width="16.5703125" style="595" customWidth="1"/>
    <col min="4618" max="4618" width="15.140625" style="595" customWidth="1"/>
    <col min="4619" max="4619" width="16.85546875" style="595" customWidth="1"/>
    <col min="4620" max="4620" width="16.140625" style="595" customWidth="1"/>
    <col min="4621" max="4621" width="15.28515625" style="595" customWidth="1"/>
    <col min="4622" max="4622" width="15.140625" style="595" customWidth="1"/>
    <col min="4623" max="4623" width="16.85546875" style="595" customWidth="1"/>
    <col min="4624" max="4864" width="12.5703125" style="595"/>
    <col min="4865" max="4865" width="58.7109375" style="595" customWidth="1"/>
    <col min="4866" max="4866" width="14.7109375" style="595" bestFit="1" customWidth="1"/>
    <col min="4867" max="4867" width="24.85546875" style="595" bestFit="1" customWidth="1"/>
    <col min="4868" max="4868" width="23" style="595" bestFit="1" customWidth="1"/>
    <col min="4869" max="4869" width="23.7109375" style="595" bestFit="1" customWidth="1"/>
    <col min="4870" max="4870" width="16.28515625" style="595" customWidth="1"/>
    <col min="4871" max="4871" width="15.42578125" style="595" customWidth="1"/>
    <col min="4872" max="4872" width="15.5703125" style="595" customWidth="1"/>
    <col min="4873" max="4873" width="16.5703125" style="595" customWidth="1"/>
    <col min="4874" max="4874" width="15.140625" style="595" customWidth="1"/>
    <col min="4875" max="4875" width="16.85546875" style="595" customWidth="1"/>
    <col min="4876" max="4876" width="16.140625" style="595" customWidth="1"/>
    <col min="4877" max="4877" width="15.28515625" style="595" customWidth="1"/>
    <col min="4878" max="4878" width="15.140625" style="595" customWidth="1"/>
    <col min="4879" max="4879" width="16.85546875" style="595" customWidth="1"/>
    <col min="4880" max="5120" width="12.5703125" style="595"/>
    <col min="5121" max="5121" width="58.7109375" style="595" customWidth="1"/>
    <col min="5122" max="5122" width="14.7109375" style="595" bestFit="1" customWidth="1"/>
    <col min="5123" max="5123" width="24.85546875" style="595" bestFit="1" customWidth="1"/>
    <col min="5124" max="5124" width="23" style="595" bestFit="1" customWidth="1"/>
    <col min="5125" max="5125" width="23.7109375" style="595" bestFit="1" customWidth="1"/>
    <col min="5126" max="5126" width="16.28515625" style="595" customWidth="1"/>
    <col min="5127" max="5127" width="15.42578125" style="595" customWidth="1"/>
    <col min="5128" max="5128" width="15.5703125" style="595" customWidth="1"/>
    <col min="5129" max="5129" width="16.5703125" style="595" customWidth="1"/>
    <col min="5130" max="5130" width="15.140625" style="595" customWidth="1"/>
    <col min="5131" max="5131" width="16.85546875" style="595" customWidth="1"/>
    <col min="5132" max="5132" width="16.140625" style="595" customWidth="1"/>
    <col min="5133" max="5133" width="15.28515625" style="595" customWidth="1"/>
    <col min="5134" max="5134" width="15.140625" style="595" customWidth="1"/>
    <col min="5135" max="5135" width="16.85546875" style="595" customWidth="1"/>
    <col min="5136" max="5376" width="12.5703125" style="595"/>
    <col min="5377" max="5377" width="58.7109375" style="595" customWidth="1"/>
    <col min="5378" max="5378" width="14.7109375" style="595" bestFit="1" customWidth="1"/>
    <col min="5379" max="5379" width="24.85546875" style="595" bestFit="1" customWidth="1"/>
    <col min="5380" max="5380" width="23" style="595" bestFit="1" customWidth="1"/>
    <col min="5381" max="5381" width="23.7109375" style="595" bestFit="1" customWidth="1"/>
    <col min="5382" max="5382" width="16.28515625" style="595" customWidth="1"/>
    <col min="5383" max="5383" width="15.42578125" style="595" customWidth="1"/>
    <col min="5384" max="5384" width="15.5703125" style="595" customWidth="1"/>
    <col min="5385" max="5385" width="16.5703125" style="595" customWidth="1"/>
    <col min="5386" max="5386" width="15.140625" style="595" customWidth="1"/>
    <col min="5387" max="5387" width="16.85546875" style="595" customWidth="1"/>
    <col min="5388" max="5388" width="16.140625" style="595" customWidth="1"/>
    <col min="5389" max="5389" width="15.28515625" style="595" customWidth="1"/>
    <col min="5390" max="5390" width="15.140625" style="595" customWidth="1"/>
    <col min="5391" max="5391" width="16.85546875" style="595" customWidth="1"/>
    <col min="5392" max="5632" width="12.5703125" style="595"/>
    <col min="5633" max="5633" width="58.7109375" style="595" customWidth="1"/>
    <col min="5634" max="5634" width="14.7109375" style="595" bestFit="1" customWidth="1"/>
    <col min="5635" max="5635" width="24.85546875" style="595" bestFit="1" customWidth="1"/>
    <col min="5636" max="5636" width="23" style="595" bestFit="1" customWidth="1"/>
    <col min="5637" max="5637" width="23.7109375" style="595" bestFit="1" customWidth="1"/>
    <col min="5638" max="5638" width="16.28515625" style="595" customWidth="1"/>
    <col min="5639" max="5639" width="15.42578125" style="595" customWidth="1"/>
    <col min="5640" max="5640" width="15.5703125" style="595" customWidth="1"/>
    <col min="5641" max="5641" width="16.5703125" style="595" customWidth="1"/>
    <col min="5642" max="5642" width="15.140625" style="595" customWidth="1"/>
    <col min="5643" max="5643" width="16.85546875" style="595" customWidth="1"/>
    <col min="5644" max="5644" width="16.140625" style="595" customWidth="1"/>
    <col min="5645" max="5645" width="15.28515625" style="595" customWidth="1"/>
    <col min="5646" max="5646" width="15.140625" style="595" customWidth="1"/>
    <col min="5647" max="5647" width="16.85546875" style="595" customWidth="1"/>
    <col min="5648" max="5888" width="12.5703125" style="595"/>
    <col min="5889" max="5889" width="58.7109375" style="595" customWidth="1"/>
    <col min="5890" max="5890" width="14.7109375" style="595" bestFit="1" customWidth="1"/>
    <col min="5891" max="5891" width="24.85546875" style="595" bestFit="1" customWidth="1"/>
    <col min="5892" max="5892" width="23" style="595" bestFit="1" customWidth="1"/>
    <col min="5893" max="5893" width="23.7109375" style="595" bestFit="1" customWidth="1"/>
    <col min="5894" max="5894" width="16.28515625" style="595" customWidth="1"/>
    <col min="5895" max="5895" width="15.42578125" style="595" customWidth="1"/>
    <col min="5896" max="5896" width="15.5703125" style="595" customWidth="1"/>
    <col min="5897" max="5897" width="16.5703125" style="595" customWidth="1"/>
    <col min="5898" max="5898" width="15.140625" style="595" customWidth="1"/>
    <col min="5899" max="5899" width="16.85546875" style="595" customWidth="1"/>
    <col min="5900" max="5900" width="16.140625" style="595" customWidth="1"/>
    <col min="5901" max="5901" width="15.28515625" style="595" customWidth="1"/>
    <col min="5902" max="5902" width="15.140625" style="595" customWidth="1"/>
    <col min="5903" max="5903" width="16.85546875" style="595" customWidth="1"/>
    <col min="5904" max="6144" width="12.5703125" style="595"/>
    <col min="6145" max="6145" width="58.7109375" style="595" customWidth="1"/>
    <col min="6146" max="6146" width="14.7109375" style="595" bestFit="1" customWidth="1"/>
    <col min="6147" max="6147" width="24.85546875" style="595" bestFit="1" customWidth="1"/>
    <col min="6148" max="6148" width="23" style="595" bestFit="1" customWidth="1"/>
    <col min="6149" max="6149" width="23.7109375" style="595" bestFit="1" customWidth="1"/>
    <col min="6150" max="6150" width="16.28515625" style="595" customWidth="1"/>
    <col min="6151" max="6151" width="15.42578125" style="595" customWidth="1"/>
    <col min="6152" max="6152" width="15.5703125" style="595" customWidth="1"/>
    <col min="6153" max="6153" width="16.5703125" style="595" customWidth="1"/>
    <col min="6154" max="6154" width="15.140625" style="595" customWidth="1"/>
    <col min="6155" max="6155" width="16.85546875" style="595" customWidth="1"/>
    <col min="6156" max="6156" width="16.140625" style="595" customWidth="1"/>
    <col min="6157" max="6157" width="15.28515625" style="595" customWidth="1"/>
    <col min="6158" max="6158" width="15.140625" style="595" customWidth="1"/>
    <col min="6159" max="6159" width="16.85546875" style="595" customWidth="1"/>
    <col min="6160" max="6400" width="12.5703125" style="595"/>
    <col min="6401" max="6401" width="58.7109375" style="595" customWidth="1"/>
    <col min="6402" max="6402" width="14.7109375" style="595" bestFit="1" customWidth="1"/>
    <col min="6403" max="6403" width="24.85546875" style="595" bestFit="1" customWidth="1"/>
    <col min="6404" max="6404" width="23" style="595" bestFit="1" customWidth="1"/>
    <col min="6405" max="6405" width="23.7109375" style="595" bestFit="1" customWidth="1"/>
    <col min="6406" max="6406" width="16.28515625" style="595" customWidth="1"/>
    <col min="6407" max="6407" width="15.42578125" style="595" customWidth="1"/>
    <col min="6408" max="6408" width="15.5703125" style="595" customWidth="1"/>
    <col min="6409" max="6409" width="16.5703125" style="595" customWidth="1"/>
    <col min="6410" max="6410" width="15.140625" style="595" customWidth="1"/>
    <col min="6411" max="6411" width="16.85546875" style="595" customWidth="1"/>
    <col min="6412" max="6412" width="16.140625" style="595" customWidth="1"/>
    <col min="6413" max="6413" width="15.28515625" style="595" customWidth="1"/>
    <col min="6414" max="6414" width="15.140625" style="595" customWidth="1"/>
    <col min="6415" max="6415" width="16.85546875" style="595" customWidth="1"/>
    <col min="6416" max="6656" width="12.5703125" style="595"/>
    <col min="6657" max="6657" width="58.7109375" style="595" customWidth="1"/>
    <col min="6658" max="6658" width="14.7109375" style="595" bestFit="1" customWidth="1"/>
    <col min="6659" max="6659" width="24.85546875" style="595" bestFit="1" customWidth="1"/>
    <col min="6660" max="6660" width="23" style="595" bestFit="1" customWidth="1"/>
    <col min="6661" max="6661" width="23.7109375" style="595" bestFit="1" customWidth="1"/>
    <col min="6662" max="6662" width="16.28515625" style="595" customWidth="1"/>
    <col min="6663" max="6663" width="15.42578125" style="595" customWidth="1"/>
    <col min="6664" max="6664" width="15.5703125" style="595" customWidth="1"/>
    <col min="6665" max="6665" width="16.5703125" style="595" customWidth="1"/>
    <col min="6666" max="6666" width="15.140625" style="595" customWidth="1"/>
    <col min="6667" max="6667" width="16.85546875" style="595" customWidth="1"/>
    <col min="6668" max="6668" width="16.140625" style="595" customWidth="1"/>
    <col min="6669" max="6669" width="15.28515625" style="595" customWidth="1"/>
    <col min="6670" max="6670" width="15.140625" style="595" customWidth="1"/>
    <col min="6671" max="6671" width="16.85546875" style="595" customWidth="1"/>
    <col min="6672" max="6912" width="12.5703125" style="595"/>
    <col min="6913" max="6913" width="58.7109375" style="595" customWidth="1"/>
    <col min="6914" max="6914" width="14.7109375" style="595" bestFit="1" customWidth="1"/>
    <col min="6915" max="6915" width="24.85546875" style="595" bestFit="1" customWidth="1"/>
    <col min="6916" max="6916" width="23" style="595" bestFit="1" customWidth="1"/>
    <col min="6917" max="6917" width="23.7109375" style="595" bestFit="1" customWidth="1"/>
    <col min="6918" max="6918" width="16.28515625" style="595" customWidth="1"/>
    <col min="6919" max="6919" width="15.42578125" style="595" customWidth="1"/>
    <col min="6920" max="6920" width="15.5703125" style="595" customWidth="1"/>
    <col min="6921" max="6921" width="16.5703125" style="595" customWidth="1"/>
    <col min="6922" max="6922" width="15.140625" style="595" customWidth="1"/>
    <col min="6923" max="6923" width="16.85546875" style="595" customWidth="1"/>
    <col min="6924" max="6924" width="16.140625" style="595" customWidth="1"/>
    <col min="6925" max="6925" width="15.28515625" style="595" customWidth="1"/>
    <col min="6926" max="6926" width="15.140625" style="595" customWidth="1"/>
    <col min="6927" max="6927" width="16.85546875" style="595" customWidth="1"/>
    <col min="6928" max="7168" width="12.5703125" style="595"/>
    <col min="7169" max="7169" width="58.7109375" style="595" customWidth="1"/>
    <col min="7170" max="7170" width="14.7109375" style="595" bestFit="1" customWidth="1"/>
    <col min="7171" max="7171" width="24.85546875" style="595" bestFit="1" customWidth="1"/>
    <col min="7172" max="7172" width="23" style="595" bestFit="1" customWidth="1"/>
    <col min="7173" max="7173" width="23.7109375" style="595" bestFit="1" customWidth="1"/>
    <col min="7174" max="7174" width="16.28515625" style="595" customWidth="1"/>
    <col min="7175" max="7175" width="15.42578125" style="595" customWidth="1"/>
    <col min="7176" max="7176" width="15.5703125" style="595" customWidth="1"/>
    <col min="7177" max="7177" width="16.5703125" style="595" customWidth="1"/>
    <col min="7178" max="7178" width="15.140625" style="595" customWidth="1"/>
    <col min="7179" max="7179" width="16.85546875" style="595" customWidth="1"/>
    <col min="7180" max="7180" width="16.140625" style="595" customWidth="1"/>
    <col min="7181" max="7181" width="15.28515625" style="595" customWidth="1"/>
    <col min="7182" max="7182" width="15.140625" style="595" customWidth="1"/>
    <col min="7183" max="7183" width="16.85546875" style="595" customWidth="1"/>
    <col min="7184" max="7424" width="12.5703125" style="595"/>
    <col min="7425" max="7425" width="58.7109375" style="595" customWidth="1"/>
    <col min="7426" max="7426" width="14.7109375" style="595" bestFit="1" customWidth="1"/>
    <col min="7427" max="7427" width="24.85546875" style="595" bestFit="1" customWidth="1"/>
    <col min="7428" max="7428" width="23" style="595" bestFit="1" customWidth="1"/>
    <col min="7429" max="7429" width="23.7109375" style="595" bestFit="1" customWidth="1"/>
    <col min="7430" max="7430" width="16.28515625" style="595" customWidth="1"/>
    <col min="7431" max="7431" width="15.42578125" style="595" customWidth="1"/>
    <col min="7432" max="7432" width="15.5703125" style="595" customWidth="1"/>
    <col min="7433" max="7433" width="16.5703125" style="595" customWidth="1"/>
    <col min="7434" max="7434" width="15.140625" style="595" customWidth="1"/>
    <col min="7435" max="7435" width="16.85546875" style="595" customWidth="1"/>
    <col min="7436" max="7436" width="16.140625" style="595" customWidth="1"/>
    <col min="7437" max="7437" width="15.28515625" style="595" customWidth="1"/>
    <col min="7438" max="7438" width="15.140625" style="595" customWidth="1"/>
    <col min="7439" max="7439" width="16.85546875" style="595" customWidth="1"/>
    <col min="7440" max="7680" width="12.5703125" style="595"/>
    <col min="7681" max="7681" width="58.7109375" style="595" customWidth="1"/>
    <col min="7682" max="7682" width="14.7109375" style="595" bestFit="1" customWidth="1"/>
    <col min="7683" max="7683" width="24.85546875" style="595" bestFit="1" customWidth="1"/>
    <col min="7684" max="7684" width="23" style="595" bestFit="1" customWidth="1"/>
    <col min="7685" max="7685" width="23.7109375" style="595" bestFit="1" customWidth="1"/>
    <col min="7686" max="7686" width="16.28515625" style="595" customWidth="1"/>
    <col min="7687" max="7687" width="15.42578125" style="595" customWidth="1"/>
    <col min="7688" max="7688" width="15.5703125" style="595" customWidth="1"/>
    <col min="7689" max="7689" width="16.5703125" style="595" customWidth="1"/>
    <col min="7690" max="7690" width="15.140625" style="595" customWidth="1"/>
    <col min="7691" max="7691" width="16.85546875" style="595" customWidth="1"/>
    <col min="7692" max="7692" width="16.140625" style="595" customWidth="1"/>
    <col min="7693" max="7693" width="15.28515625" style="595" customWidth="1"/>
    <col min="7694" max="7694" width="15.140625" style="595" customWidth="1"/>
    <col min="7695" max="7695" width="16.85546875" style="595" customWidth="1"/>
    <col min="7696" max="7936" width="12.5703125" style="595"/>
    <col min="7937" max="7937" width="58.7109375" style="595" customWidth="1"/>
    <col min="7938" max="7938" width="14.7109375" style="595" bestFit="1" customWidth="1"/>
    <col min="7939" max="7939" width="24.85546875" style="595" bestFit="1" customWidth="1"/>
    <col min="7940" max="7940" width="23" style="595" bestFit="1" customWidth="1"/>
    <col min="7941" max="7941" width="23.7109375" style="595" bestFit="1" customWidth="1"/>
    <col min="7942" max="7942" width="16.28515625" style="595" customWidth="1"/>
    <col min="7943" max="7943" width="15.42578125" style="595" customWidth="1"/>
    <col min="7944" max="7944" width="15.5703125" style="595" customWidth="1"/>
    <col min="7945" max="7945" width="16.5703125" style="595" customWidth="1"/>
    <col min="7946" max="7946" width="15.140625" style="595" customWidth="1"/>
    <col min="7947" max="7947" width="16.85546875" style="595" customWidth="1"/>
    <col min="7948" max="7948" width="16.140625" style="595" customWidth="1"/>
    <col min="7949" max="7949" width="15.28515625" style="595" customWidth="1"/>
    <col min="7950" max="7950" width="15.140625" style="595" customWidth="1"/>
    <col min="7951" max="7951" width="16.85546875" style="595" customWidth="1"/>
    <col min="7952" max="8192" width="12.5703125" style="595"/>
    <col min="8193" max="8193" width="58.7109375" style="595" customWidth="1"/>
    <col min="8194" max="8194" width="14.7109375" style="595" bestFit="1" customWidth="1"/>
    <col min="8195" max="8195" width="24.85546875" style="595" bestFit="1" customWidth="1"/>
    <col min="8196" max="8196" width="23" style="595" bestFit="1" customWidth="1"/>
    <col min="8197" max="8197" width="23.7109375" style="595" bestFit="1" customWidth="1"/>
    <col min="8198" max="8198" width="16.28515625" style="595" customWidth="1"/>
    <col min="8199" max="8199" width="15.42578125" style="595" customWidth="1"/>
    <col min="8200" max="8200" width="15.5703125" style="595" customWidth="1"/>
    <col min="8201" max="8201" width="16.5703125" style="595" customWidth="1"/>
    <col min="8202" max="8202" width="15.140625" style="595" customWidth="1"/>
    <col min="8203" max="8203" width="16.85546875" style="595" customWidth="1"/>
    <col min="8204" max="8204" width="16.140625" style="595" customWidth="1"/>
    <col min="8205" max="8205" width="15.28515625" style="595" customWidth="1"/>
    <col min="8206" max="8206" width="15.140625" style="595" customWidth="1"/>
    <col min="8207" max="8207" width="16.85546875" style="595" customWidth="1"/>
    <col min="8208" max="8448" width="12.5703125" style="595"/>
    <col min="8449" max="8449" width="58.7109375" style="595" customWidth="1"/>
    <col min="8450" max="8450" width="14.7109375" style="595" bestFit="1" customWidth="1"/>
    <col min="8451" max="8451" width="24.85546875" style="595" bestFit="1" customWidth="1"/>
    <col min="8452" max="8452" width="23" style="595" bestFit="1" customWidth="1"/>
    <col min="8453" max="8453" width="23.7109375" style="595" bestFit="1" customWidth="1"/>
    <col min="8454" max="8454" width="16.28515625" style="595" customWidth="1"/>
    <col min="8455" max="8455" width="15.42578125" style="595" customWidth="1"/>
    <col min="8456" max="8456" width="15.5703125" style="595" customWidth="1"/>
    <col min="8457" max="8457" width="16.5703125" style="595" customWidth="1"/>
    <col min="8458" max="8458" width="15.140625" style="595" customWidth="1"/>
    <col min="8459" max="8459" width="16.85546875" style="595" customWidth="1"/>
    <col min="8460" max="8460" width="16.140625" style="595" customWidth="1"/>
    <col min="8461" max="8461" width="15.28515625" style="595" customWidth="1"/>
    <col min="8462" max="8462" width="15.140625" style="595" customWidth="1"/>
    <col min="8463" max="8463" width="16.85546875" style="595" customWidth="1"/>
    <col min="8464" max="8704" width="12.5703125" style="595"/>
    <col min="8705" max="8705" width="58.7109375" style="595" customWidth="1"/>
    <col min="8706" max="8706" width="14.7109375" style="595" bestFit="1" customWidth="1"/>
    <col min="8707" max="8707" width="24.85546875" style="595" bestFit="1" customWidth="1"/>
    <col min="8708" max="8708" width="23" style="595" bestFit="1" customWidth="1"/>
    <col min="8709" max="8709" width="23.7109375" style="595" bestFit="1" customWidth="1"/>
    <col min="8710" max="8710" width="16.28515625" style="595" customWidth="1"/>
    <col min="8711" max="8711" width="15.42578125" style="595" customWidth="1"/>
    <col min="8712" max="8712" width="15.5703125" style="595" customWidth="1"/>
    <col min="8713" max="8713" width="16.5703125" style="595" customWidth="1"/>
    <col min="8714" max="8714" width="15.140625" style="595" customWidth="1"/>
    <col min="8715" max="8715" width="16.85546875" style="595" customWidth="1"/>
    <col min="8716" max="8716" width="16.140625" style="595" customWidth="1"/>
    <col min="8717" max="8717" width="15.28515625" style="595" customWidth="1"/>
    <col min="8718" max="8718" width="15.140625" style="595" customWidth="1"/>
    <col min="8719" max="8719" width="16.85546875" style="595" customWidth="1"/>
    <col min="8720" max="8960" width="12.5703125" style="595"/>
    <col min="8961" max="8961" width="58.7109375" style="595" customWidth="1"/>
    <col min="8962" max="8962" width="14.7109375" style="595" bestFit="1" customWidth="1"/>
    <col min="8963" max="8963" width="24.85546875" style="595" bestFit="1" customWidth="1"/>
    <col min="8964" max="8964" width="23" style="595" bestFit="1" customWidth="1"/>
    <col min="8965" max="8965" width="23.7109375" style="595" bestFit="1" customWidth="1"/>
    <col min="8966" max="8966" width="16.28515625" style="595" customWidth="1"/>
    <col min="8967" max="8967" width="15.42578125" style="595" customWidth="1"/>
    <col min="8968" max="8968" width="15.5703125" style="595" customWidth="1"/>
    <col min="8969" max="8969" width="16.5703125" style="595" customWidth="1"/>
    <col min="8970" max="8970" width="15.140625" style="595" customWidth="1"/>
    <col min="8971" max="8971" width="16.85546875" style="595" customWidth="1"/>
    <col min="8972" max="8972" width="16.140625" style="595" customWidth="1"/>
    <col min="8973" max="8973" width="15.28515625" style="595" customWidth="1"/>
    <col min="8974" max="8974" width="15.140625" style="595" customWidth="1"/>
    <col min="8975" max="8975" width="16.85546875" style="595" customWidth="1"/>
    <col min="8976" max="9216" width="12.5703125" style="595"/>
    <col min="9217" max="9217" width="58.7109375" style="595" customWidth="1"/>
    <col min="9218" max="9218" width="14.7109375" style="595" bestFit="1" customWidth="1"/>
    <col min="9219" max="9219" width="24.85546875" style="595" bestFit="1" customWidth="1"/>
    <col min="9220" max="9220" width="23" style="595" bestFit="1" customWidth="1"/>
    <col min="9221" max="9221" width="23.7109375" style="595" bestFit="1" customWidth="1"/>
    <col min="9222" max="9222" width="16.28515625" style="595" customWidth="1"/>
    <col min="9223" max="9223" width="15.42578125" style="595" customWidth="1"/>
    <col min="9224" max="9224" width="15.5703125" style="595" customWidth="1"/>
    <col min="9225" max="9225" width="16.5703125" style="595" customWidth="1"/>
    <col min="9226" max="9226" width="15.140625" style="595" customWidth="1"/>
    <col min="9227" max="9227" width="16.85546875" style="595" customWidth="1"/>
    <col min="9228" max="9228" width="16.140625" style="595" customWidth="1"/>
    <col min="9229" max="9229" width="15.28515625" style="595" customWidth="1"/>
    <col min="9230" max="9230" width="15.140625" style="595" customWidth="1"/>
    <col min="9231" max="9231" width="16.85546875" style="595" customWidth="1"/>
    <col min="9232" max="9472" width="12.5703125" style="595"/>
    <col min="9473" max="9473" width="58.7109375" style="595" customWidth="1"/>
    <col min="9474" max="9474" width="14.7109375" style="595" bestFit="1" customWidth="1"/>
    <col min="9475" max="9475" width="24.85546875" style="595" bestFit="1" customWidth="1"/>
    <col min="9476" max="9476" width="23" style="595" bestFit="1" customWidth="1"/>
    <col min="9477" max="9477" width="23.7109375" style="595" bestFit="1" customWidth="1"/>
    <col min="9478" max="9478" width="16.28515625" style="595" customWidth="1"/>
    <col min="9479" max="9479" width="15.42578125" style="595" customWidth="1"/>
    <col min="9480" max="9480" width="15.5703125" style="595" customWidth="1"/>
    <col min="9481" max="9481" width="16.5703125" style="595" customWidth="1"/>
    <col min="9482" max="9482" width="15.140625" style="595" customWidth="1"/>
    <col min="9483" max="9483" width="16.85546875" style="595" customWidth="1"/>
    <col min="9484" max="9484" width="16.140625" style="595" customWidth="1"/>
    <col min="9485" max="9485" width="15.28515625" style="595" customWidth="1"/>
    <col min="9486" max="9486" width="15.140625" style="595" customWidth="1"/>
    <col min="9487" max="9487" width="16.85546875" style="595" customWidth="1"/>
    <col min="9488" max="9728" width="12.5703125" style="595"/>
    <col min="9729" max="9729" width="58.7109375" style="595" customWidth="1"/>
    <col min="9730" max="9730" width="14.7109375" style="595" bestFit="1" customWidth="1"/>
    <col min="9731" max="9731" width="24.85546875" style="595" bestFit="1" customWidth="1"/>
    <col min="9732" max="9732" width="23" style="595" bestFit="1" customWidth="1"/>
    <col min="9733" max="9733" width="23.7109375" style="595" bestFit="1" customWidth="1"/>
    <col min="9734" max="9734" width="16.28515625" style="595" customWidth="1"/>
    <col min="9735" max="9735" width="15.42578125" style="595" customWidth="1"/>
    <col min="9736" max="9736" width="15.5703125" style="595" customWidth="1"/>
    <col min="9737" max="9737" width="16.5703125" style="595" customWidth="1"/>
    <col min="9738" max="9738" width="15.140625" style="595" customWidth="1"/>
    <col min="9739" max="9739" width="16.85546875" style="595" customWidth="1"/>
    <col min="9740" max="9740" width="16.140625" style="595" customWidth="1"/>
    <col min="9741" max="9741" width="15.28515625" style="595" customWidth="1"/>
    <col min="9742" max="9742" width="15.140625" style="595" customWidth="1"/>
    <col min="9743" max="9743" width="16.85546875" style="595" customWidth="1"/>
    <col min="9744" max="9984" width="12.5703125" style="595"/>
    <col min="9985" max="9985" width="58.7109375" style="595" customWidth="1"/>
    <col min="9986" max="9986" width="14.7109375" style="595" bestFit="1" customWidth="1"/>
    <col min="9987" max="9987" width="24.85546875" style="595" bestFit="1" customWidth="1"/>
    <col min="9988" max="9988" width="23" style="595" bestFit="1" customWidth="1"/>
    <col min="9989" max="9989" width="23.7109375" style="595" bestFit="1" customWidth="1"/>
    <col min="9990" max="9990" width="16.28515625" style="595" customWidth="1"/>
    <col min="9991" max="9991" width="15.42578125" style="595" customWidth="1"/>
    <col min="9992" max="9992" width="15.5703125" style="595" customWidth="1"/>
    <col min="9993" max="9993" width="16.5703125" style="595" customWidth="1"/>
    <col min="9994" max="9994" width="15.140625" style="595" customWidth="1"/>
    <col min="9995" max="9995" width="16.85546875" style="595" customWidth="1"/>
    <col min="9996" max="9996" width="16.140625" style="595" customWidth="1"/>
    <col min="9997" max="9997" width="15.28515625" style="595" customWidth="1"/>
    <col min="9998" max="9998" width="15.140625" style="595" customWidth="1"/>
    <col min="9999" max="9999" width="16.85546875" style="595" customWidth="1"/>
    <col min="10000" max="10240" width="12.5703125" style="595"/>
    <col min="10241" max="10241" width="58.7109375" style="595" customWidth="1"/>
    <col min="10242" max="10242" width="14.7109375" style="595" bestFit="1" customWidth="1"/>
    <col min="10243" max="10243" width="24.85546875" style="595" bestFit="1" customWidth="1"/>
    <col min="10244" max="10244" width="23" style="595" bestFit="1" customWidth="1"/>
    <col min="10245" max="10245" width="23.7109375" style="595" bestFit="1" customWidth="1"/>
    <col min="10246" max="10246" width="16.28515625" style="595" customWidth="1"/>
    <col min="10247" max="10247" width="15.42578125" style="595" customWidth="1"/>
    <col min="10248" max="10248" width="15.5703125" style="595" customWidth="1"/>
    <col min="10249" max="10249" width="16.5703125" style="595" customWidth="1"/>
    <col min="10250" max="10250" width="15.140625" style="595" customWidth="1"/>
    <col min="10251" max="10251" width="16.85546875" style="595" customWidth="1"/>
    <col min="10252" max="10252" width="16.140625" style="595" customWidth="1"/>
    <col min="10253" max="10253" width="15.28515625" style="595" customWidth="1"/>
    <col min="10254" max="10254" width="15.140625" style="595" customWidth="1"/>
    <col min="10255" max="10255" width="16.85546875" style="595" customWidth="1"/>
    <col min="10256" max="10496" width="12.5703125" style="595"/>
    <col min="10497" max="10497" width="58.7109375" style="595" customWidth="1"/>
    <col min="10498" max="10498" width="14.7109375" style="595" bestFit="1" customWidth="1"/>
    <col min="10499" max="10499" width="24.85546875" style="595" bestFit="1" customWidth="1"/>
    <col min="10500" max="10500" width="23" style="595" bestFit="1" customWidth="1"/>
    <col min="10501" max="10501" width="23.7109375" style="595" bestFit="1" customWidth="1"/>
    <col min="10502" max="10502" width="16.28515625" style="595" customWidth="1"/>
    <col min="10503" max="10503" width="15.42578125" style="595" customWidth="1"/>
    <col min="10504" max="10504" width="15.5703125" style="595" customWidth="1"/>
    <col min="10505" max="10505" width="16.5703125" style="595" customWidth="1"/>
    <col min="10506" max="10506" width="15.140625" style="595" customWidth="1"/>
    <col min="10507" max="10507" width="16.85546875" style="595" customWidth="1"/>
    <col min="10508" max="10508" width="16.140625" style="595" customWidth="1"/>
    <col min="10509" max="10509" width="15.28515625" style="595" customWidth="1"/>
    <col min="10510" max="10510" width="15.140625" style="595" customWidth="1"/>
    <col min="10511" max="10511" width="16.85546875" style="595" customWidth="1"/>
    <col min="10512" max="10752" width="12.5703125" style="595"/>
    <col min="10753" max="10753" width="58.7109375" style="595" customWidth="1"/>
    <col min="10754" max="10754" width="14.7109375" style="595" bestFit="1" customWidth="1"/>
    <col min="10755" max="10755" width="24.85546875" style="595" bestFit="1" customWidth="1"/>
    <col min="10756" max="10756" width="23" style="595" bestFit="1" customWidth="1"/>
    <col min="10757" max="10757" width="23.7109375" style="595" bestFit="1" customWidth="1"/>
    <col min="10758" max="10758" width="16.28515625" style="595" customWidth="1"/>
    <col min="10759" max="10759" width="15.42578125" style="595" customWidth="1"/>
    <col min="10760" max="10760" width="15.5703125" style="595" customWidth="1"/>
    <col min="10761" max="10761" width="16.5703125" style="595" customWidth="1"/>
    <col min="10762" max="10762" width="15.140625" style="595" customWidth="1"/>
    <col min="10763" max="10763" width="16.85546875" style="595" customWidth="1"/>
    <col min="10764" max="10764" width="16.140625" style="595" customWidth="1"/>
    <col min="10765" max="10765" width="15.28515625" style="595" customWidth="1"/>
    <col min="10766" max="10766" width="15.140625" style="595" customWidth="1"/>
    <col min="10767" max="10767" width="16.85546875" style="595" customWidth="1"/>
    <col min="10768" max="11008" width="12.5703125" style="595"/>
    <col min="11009" max="11009" width="58.7109375" style="595" customWidth="1"/>
    <col min="11010" max="11010" width="14.7109375" style="595" bestFit="1" customWidth="1"/>
    <col min="11011" max="11011" width="24.85546875" style="595" bestFit="1" customWidth="1"/>
    <col min="11012" max="11012" width="23" style="595" bestFit="1" customWidth="1"/>
    <col min="11013" max="11013" width="23.7109375" style="595" bestFit="1" customWidth="1"/>
    <col min="11014" max="11014" width="16.28515625" style="595" customWidth="1"/>
    <col min="11015" max="11015" width="15.42578125" style="595" customWidth="1"/>
    <col min="11016" max="11016" width="15.5703125" style="595" customWidth="1"/>
    <col min="11017" max="11017" width="16.5703125" style="595" customWidth="1"/>
    <col min="11018" max="11018" width="15.140625" style="595" customWidth="1"/>
    <col min="11019" max="11019" width="16.85546875" style="595" customWidth="1"/>
    <col min="11020" max="11020" width="16.140625" style="595" customWidth="1"/>
    <col min="11021" max="11021" width="15.28515625" style="595" customWidth="1"/>
    <col min="11022" max="11022" width="15.140625" style="595" customWidth="1"/>
    <col min="11023" max="11023" width="16.85546875" style="595" customWidth="1"/>
    <col min="11024" max="11264" width="12.5703125" style="595"/>
    <col min="11265" max="11265" width="58.7109375" style="595" customWidth="1"/>
    <col min="11266" max="11266" width="14.7109375" style="595" bestFit="1" customWidth="1"/>
    <col min="11267" max="11267" width="24.85546875" style="595" bestFit="1" customWidth="1"/>
    <col min="11268" max="11268" width="23" style="595" bestFit="1" customWidth="1"/>
    <col min="11269" max="11269" width="23.7109375" style="595" bestFit="1" customWidth="1"/>
    <col min="11270" max="11270" width="16.28515625" style="595" customWidth="1"/>
    <col min="11271" max="11271" width="15.42578125" style="595" customWidth="1"/>
    <col min="11272" max="11272" width="15.5703125" style="595" customWidth="1"/>
    <col min="11273" max="11273" width="16.5703125" style="595" customWidth="1"/>
    <col min="11274" max="11274" width="15.140625" style="595" customWidth="1"/>
    <col min="11275" max="11275" width="16.85546875" style="595" customWidth="1"/>
    <col min="11276" max="11276" width="16.140625" style="595" customWidth="1"/>
    <col min="11277" max="11277" width="15.28515625" style="595" customWidth="1"/>
    <col min="11278" max="11278" width="15.140625" style="595" customWidth="1"/>
    <col min="11279" max="11279" width="16.85546875" style="595" customWidth="1"/>
    <col min="11280" max="11520" width="12.5703125" style="595"/>
    <col min="11521" max="11521" width="58.7109375" style="595" customWidth="1"/>
    <col min="11522" max="11522" width="14.7109375" style="595" bestFit="1" customWidth="1"/>
    <col min="11523" max="11523" width="24.85546875" style="595" bestFit="1" customWidth="1"/>
    <col min="11524" max="11524" width="23" style="595" bestFit="1" customWidth="1"/>
    <col min="11525" max="11525" width="23.7109375" style="595" bestFit="1" customWidth="1"/>
    <col min="11526" max="11526" width="16.28515625" style="595" customWidth="1"/>
    <col min="11527" max="11527" width="15.42578125" style="595" customWidth="1"/>
    <col min="11528" max="11528" width="15.5703125" style="595" customWidth="1"/>
    <col min="11529" max="11529" width="16.5703125" style="595" customWidth="1"/>
    <col min="11530" max="11530" width="15.140625" style="595" customWidth="1"/>
    <col min="11531" max="11531" width="16.85546875" style="595" customWidth="1"/>
    <col min="11532" max="11532" width="16.140625" style="595" customWidth="1"/>
    <col min="11533" max="11533" width="15.28515625" style="595" customWidth="1"/>
    <col min="11534" max="11534" width="15.140625" style="595" customWidth="1"/>
    <col min="11535" max="11535" width="16.85546875" style="595" customWidth="1"/>
    <col min="11536" max="11776" width="12.5703125" style="595"/>
    <col min="11777" max="11777" width="58.7109375" style="595" customWidth="1"/>
    <col min="11778" max="11778" width="14.7109375" style="595" bestFit="1" customWidth="1"/>
    <col min="11779" max="11779" width="24.85546875" style="595" bestFit="1" customWidth="1"/>
    <col min="11780" max="11780" width="23" style="595" bestFit="1" customWidth="1"/>
    <col min="11781" max="11781" width="23.7109375" style="595" bestFit="1" customWidth="1"/>
    <col min="11782" max="11782" width="16.28515625" style="595" customWidth="1"/>
    <col min="11783" max="11783" width="15.42578125" style="595" customWidth="1"/>
    <col min="11784" max="11784" width="15.5703125" style="595" customWidth="1"/>
    <col min="11785" max="11785" width="16.5703125" style="595" customWidth="1"/>
    <col min="11786" max="11786" width="15.140625" style="595" customWidth="1"/>
    <col min="11787" max="11787" width="16.85546875" style="595" customWidth="1"/>
    <col min="11788" max="11788" width="16.140625" style="595" customWidth="1"/>
    <col min="11789" max="11789" width="15.28515625" style="595" customWidth="1"/>
    <col min="11790" max="11790" width="15.140625" style="595" customWidth="1"/>
    <col min="11791" max="11791" width="16.85546875" style="595" customWidth="1"/>
    <col min="11792" max="12032" width="12.5703125" style="595"/>
    <col min="12033" max="12033" width="58.7109375" style="595" customWidth="1"/>
    <col min="12034" max="12034" width="14.7109375" style="595" bestFit="1" customWidth="1"/>
    <col min="12035" max="12035" width="24.85546875" style="595" bestFit="1" customWidth="1"/>
    <col min="12036" max="12036" width="23" style="595" bestFit="1" customWidth="1"/>
    <col min="12037" max="12037" width="23.7109375" style="595" bestFit="1" customWidth="1"/>
    <col min="12038" max="12038" width="16.28515625" style="595" customWidth="1"/>
    <col min="12039" max="12039" width="15.42578125" style="595" customWidth="1"/>
    <col min="12040" max="12040" width="15.5703125" style="595" customWidth="1"/>
    <col min="12041" max="12041" width="16.5703125" style="595" customWidth="1"/>
    <col min="12042" max="12042" width="15.140625" style="595" customWidth="1"/>
    <col min="12043" max="12043" width="16.85546875" style="595" customWidth="1"/>
    <col min="12044" max="12044" width="16.140625" style="595" customWidth="1"/>
    <col min="12045" max="12045" width="15.28515625" style="595" customWidth="1"/>
    <col min="12046" max="12046" width="15.140625" style="595" customWidth="1"/>
    <col min="12047" max="12047" width="16.85546875" style="595" customWidth="1"/>
    <col min="12048" max="12288" width="12.5703125" style="595"/>
    <col min="12289" max="12289" width="58.7109375" style="595" customWidth="1"/>
    <col min="12290" max="12290" width="14.7109375" style="595" bestFit="1" customWidth="1"/>
    <col min="12291" max="12291" width="24.85546875" style="595" bestFit="1" customWidth="1"/>
    <col min="12292" max="12292" width="23" style="595" bestFit="1" customWidth="1"/>
    <col min="12293" max="12293" width="23.7109375" style="595" bestFit="1" customWidth="1"/>
    <col min="12294" max="12294" width="16.28515625" style="595" customWidth="1"/>
    <col min="12295" max="12295" width="15.42578125" style="595" customWidth="1"/>
    <col min="12296" max="12296" width="15.5703125" style="595" customWidth="1"/>
    <col min="12297" max="12297" width="16.5703125" style="595" customWidth="1"/>
    <col min="12298" max="12298" width="15.140625" style="595" customWidth="1"/>
    <col min="12299" max="12299" width="16.85546875" style="595" customWidth="1"/>
    <col min="12300" max="12300" width="16.140625" style="595" customWidth="1"/>
    <col min="12301" max="12301" width="15.28515625" style="595" customWidth="1"/>
    <col min="12302" max="12302" width="15.140625" style="595" customWidth="1"/>
    <col min="12303" max="12303" width="16.85546875" style="595" customWidth="1"/>
    <col min="12304" max="12544" width="12.5703125" style="595"/>
    <col min="12545" max="12545" width="58.7109375" style="595" customWidth="1"/>
    <col min="12546" max="12546" width="14.7109375" style="595" bestFit="1" customWidth="1"/>
    <col min="12547" max="12547" width="24.85546875" style="595" bestFit="1" customWidth="1"/>
    <col min="12548" max="12548" width="23" style="595" bestFit="1" customWidth="1"/>
    <col min="12549" max="12549" width="23.7109375" style="595" bestFit="1" customWidth="1"/>
    <col min="12550" max="12550" width="16.28515625" style="595" customWidth="1"/>
    <col min="12551" max="12551" width="15.42578125" style="595" customWidth="1"/>
    <col min="12552" max="12552" width="15.5703125" style="595" customWidth="1"/>
    <col min="12553" max="12553" width="16.5703125" style="595" customWidth="1"/>
    <col min="12554" max="12554" width="15.140625" style="595" customWidth="1"/>
    <col min="12555" max="12555" width="16.85546875" style="595" customWidth="1"/>
    <col min="12556" max="12556" width="16.140625" style="595" customWidth="1"/>
    <col min="12557" max="12557" width="15.28515625" style="595" customWidth="1"/>
    <col min="12558" max="12558" width="15.140625" style="595" customWidth="1"/>
    <col min="12559" max="12559" width="16.85546875" style="595" customWidth="1"/>
    <col min="12560" max="12800" width="12.5703125" style="595"/>
    <col min="12801" max="12801" width="58.7109375" style="595" customWidth="1"/>
    <col min="12802" max="12802" width="14.7109375" style="595" bestFit="1" customWidth="1"/>
    <col min="12803" max="12803" width="24.85546875" style="595" bestFit="1" customWidth="1"/>
    <col min="12804" max="12804" width="23" style="595" bestFit="1" customWidth="1"/>
    <col min="12805" max="12805" width="23.7109375" style="595" bestFit="1" customWidth="1"/>
    <col min="12806" max="12806" width="16.28515625" style="595" customWidth="1"/>
    <col min="12807" max="12807" width="15.42578125" style="595" customWidth="1"/>
    <col min="12808" max="12808" width="15.5703125" style="595" customWidth="1"/>
    <col min="12809" max="12809" width="16.5703125" style="595" customWidth="1"/>
    <col min="12810" max="12810" width="15.140625" style="595" customWidth="1"/>
    <col min="12811" max="12811" width="16.85546875" style="595" customWidth="1"/>
    <col min="12812" max="12812" width="16.140625" style="595" customWidth="1"/>
    <col min="12813" max="12813" width="15.28515625" style="595" customWidth="1"/>
    <col min="12814" max="12814" width="15.140625" style="595" customWidth="1"/>
    <col min="12815" max="12815" width="16.85546875" style="595" customWidth="1"/>
    <col min="12816" max="13056" width="12.5703125" style="595"/>
    <col min="13057" max="13057" width="58.7109375" style="595" customWidth="1"/>
    <col min="13058" max="13058" width="14.7109375" style="595" bestFit="1" customWidth="1"/>
    <col min="13059" max="13059" width="24.85546875" style="595" bestFit="1" customWidth="1"/>
    <col min="13060" max="13060" width="23" style="595" bestFit="1" customWidth="1"/>
    <col min="13061" max="13061" width="23.7109375" style="595" bestFit="1" customWidth="1"/>
    <col min="13062" max="13062" width="16.28515625" style="595" customWidth="1"/>
    <col min="13063" max="13063" width="15.42578125" style="595" customWidth="1"/>
    <col min="13064" max="13064" width="15.5703125" style="595" customWidth="1"/>
    <col min="13065" max="13065" width="16.5703125" style="595" customWidth="1"/>
    <col min="13066" max="13066" width="15.140625" style="595" customWidth="1"/>
    <col min="13067" max="13067" width="16.85546875" style="595" customWidth="1"/>
    <col min="13068" max="13068" width="16.140625" style="595" customWidth="1"/>
    <col min="13069" max="13069" width="15.28515625" style="595" customWidth="1"/>
    <col min="13070" max="13070" width="15.140625" style="595" customWidth="1"/>
    <col min="13071" max="13071" width="16.85546875" style="595" customWidth="1"/>
    <col min="13072" max="13312" width="12.5703125" style="595"/>
    <col min="13313" max="13313" width="58.7109375" style="595" customWidth="1"/>
    <col min="13314" max="13314" width="14.7109375" style="595" bestFit="1" customWidth="1"/>
    <col min="13315" max="13315" width="24.85546875" style="595" bestFit="1" customWidth="1"/>
    <col min="13316" max="13316" width="23" style="595" bestFit="1" customWidth="1"/>
    <col min="13317" max="13317" width="23.7109375" style="595" bestFit="1" customWidth="1"/>
    <col min="13318" max="13318" width="16.28515625" style="595" customWidth="1"/>
    <col min="13319" max="13319" width="15.42578125" style="595" customWidth="1"/>
    <col min="13320" max="13320" width="15.5703125" style="595" customWidth="1"/>
    <col min="13321" max="13321" width="16.5703125" style="595" customWidth="1"/>
    <col min="13322" max="13322" width="15.140625" style="595" customWidth="1"/>
    <col min="13323" max="13323" width="16.85546875" style="595" customWidth="1"/>
    <col min="13324" max="13324" width="16.140625" style="595" customWidth="1"/>
    <col min="13325" max="13325" width="15.28515625" style="595" customWidth="1"/>
    <col min="13326" max="13326" width="15.140625" style="595" customWidth="1"/>
    <col min="13327" max="13327" width="16.85546875" style="595" customWidth="1"/>
    <col min="13328" max="13568" width="12.5703125" style="595"/>
    <col min="13569" max="13569" width="58.7109375" style="595" customWidth="1"/>
    <col min="13570" max="13570" width="14.7109375" style="595" bestFit="1" customWidth="1"/>
    <col min="13571" max="13571" width="24.85546875" style="595" bestFit="1" customWidth="1"/>
    <col min="13572" max="13572" width="23" style="595" bestFit="1" customWidth="1"/>
    <col min="13573" max="13573" width="23.7109375" style="595" bestFit="1" customWidth="1"/>
    <col min="13574" max="13574" width="16.28515625" style="595" customWidth="1"/>
    <col min="13575" max="13575" width="15.42578125" style="595" customWidth="1"/>
    <col min="13576" max="13576" width="15.5703125" style="595" customWidth="1"/>
    <col min="13577" max="13577" width="16.5703125" style="595" customWidth="1"/>
    <col min="13578" max="13578" width="15.140625" style="595" customWidth="1"/>
    <col min="13579" max="13579" width="16.85546875" style="595" customWidth="1"/>
    <col min="13580" max="13580" width="16.140625" style="595" customWidth="1"/>
    <col min="13581" max="13581" width="15.28515625" style="595" customWidth="1"/>
    <col min="13582" max="13582" width="15.140625" style="595" customWidth="1"/>
    <col min="13583" max="13583" width="16.85546875" style="595" customWidth="1"/>
    <col min="13584" max="13824" width="12.5703125" style="595"/>
    <col min="13825" max="13825" width="58.7109375" style="595" customWidth="1"/>
    <col min="13826" max="13826" width="14.7109375" style="595" bestFit="1" customWidth="1"/>
    <col min="13827" max="13827" width="24.85546875" style="595" bestFit="1" customWidth="1"/>
    <col min="13828" max="13828" width="23" style="595" bestFit="1" customWidth="1"/>
    <col min="13829" max="13829" width="23.7109375" style="595" bestFit="1" customWidth="1"/>
    <col min="13830" max="13830" width="16.28515625" style="595" customWidth="1"/>
    <col min="13831" max="13831" width="15.42578125" style="595" customWidth="1"/>
    <col min="13832" max="13832" width="15.5703125" style="595" customWidth="1"/>
    <col min="13833" max="13833" width="16.5703125" style="595" customWidth="1"/>
    <col min="13834" max="13834" width="15.140625" style="595" customWidth="1"/>
    <col min="13835" max="13835" width="16.85546875" style="595" customWidth="1"/>
    <col min="13836" max="13836" width="16.140625" style="595" customWidth="1"/>
    <col min="13837" max="13837" width="15.28515625" style="595" customWidth="1"/>
    <col min="13838" max="13838" width="15.140625" style="595" customWidth="1"/>
    <col min="13839" max="13839" width="16.85546875" style="595" customWidth="1"/>
    <col min="13840" max="14080" width="12.5703125" style="595"/>
    <col min="14081" max="14081" width="58.7109375" style="595" customWidth="1"/>
    <col min="14082" max="14082" width="14.7109375" style="595" bestFit="1" customWidth="1"/>
    <col min="14083" max="14083" width="24.85546875" style="595" bestFit="1" customWidth="1"/>
    <col min="14084" max="14084" width="23" style="595" bestFit="1" customWidth="1"/>
    <col min="14085" max="14085" width="23.7109375" style="595" bestFit="1" customWidth="1"/>
    <col min="14086" max="14086" width="16.28515625" style="595" customWidth="1"/>
    <col min="14087" max="14087" width="15.42578125" style="595" customWidth="1"/>
    <col min="14088" max="14088" width="15.5703125" style="595" customWidth="1"/>
    <col min="14089" max="14089" width="16.5703125" style="595" customWidth="1"/>
    <col min="14090" max="14090" width="15.140625" style="595" customWidth="1"/>
    <col min="14091" max="14091" width="16.85546875" style="595" customWidth="1"/>
    <col min="14092" max="14092" width="16.140625" style="595" customWidth="1"/>
    <col min="14093" max="14093" width="15.28515625" style="595" customWidth="1"/>
    <col min="14094" max="14094" width="15.140625" style="595" customWidth="1"/>
    <col min="14095" max="14095" width="16.85546875" style="595" customWidth="1"/>
    <col min="14096" max="14336" width="12.5703125" style="595"/>
    <col min="14337" max="14337" width="58.7109375" style="595" customWidth="1"/>
    <col min="14338" max="14338" width="14.7109375" style="595" bestFit="1" customWidth="1"/>
    <col min="14339" max="14339" width="24.85546875" style="595" bestFit="1" customWidth="1"/>
    <col min="14340" max="14340" width="23" style="595" bestFit="1" customWidth="1"/>
    <col min="14341" max="14341" width="23.7109375" style="595" bestFit="1" customWidth="1"/>
    <col min="14342" max="14342" width="16.28515625" style="595" customWidth="1"/>
    <col min="14343" max="14343" width="15.42578125" style="595" customWidth="1"/>
    <col min="14344" max="14344" width="15.5703125" style="595" customWidth="1"/>
    <col min="14345" max="14345" width="16.5703125" style="595" customWidth="1"/>
    <col min="14346" max="14346" width="15.140625" style="595" customWidth="1"/>
    <col min="14347" max="14347" width="16.85546875" style="595" customWidth="1"/>
    <col min="14348" max="14348" width="16.140625" style="595" customWidth="1"/>
    <col min="14349" max="14349" width="15.28515625" style="595" customWidth="1"/>
    <col min="14350" max="14350" width="15.140625" style="595" customWidth="1"/>
    <col min="14351" max="14351" width="16.85546875" style="595" customWidth="1"/>
    <col min="14352" max="14592" width="12.5703125" style="595"/>
    <col min="14593" max="14593" width="58.7109375" style="595" customWidth="1"/>
    <col min="14594" max="14594" width="14.7109375" style="595" bestFit="1" customWidth="1"/>
    <col min="14595" max="14595" width="24.85546875" style="595" bestFit="1" customWidth="1"/>
    <col min="14596" max="14596" width="23" style="595" bestFit="1" customWidth="1"/>
    <col min="14597" max="14597" width="23.7109375" style="595" bestFit="1" customWidth="1"/>
    <col min="14598" max="14598" width="16.28515625" style="595" customWidth="1"/>
    <col min="14599" max="14599" width="15.42578125" style="595" customWidth="1"/>
    <col min="14600" max="14600" width="15.5703125" style="595" customWidth="1"/>
    <col min="14601" max="14601" width="16.5703125" style="595" customWidth="1"/>
    <col min="14602" max="14602" width="15.140625" style="595" customWidth="1"/>
    <col min="14603" max="14603" width="16.85546875" style="595" customWidth="1"/>
    <col min="14604" max="14604" width="16.140625" style="595" customWidth="1"/>
    <col min="14605" max="14605" width="15.28515625" style="595" customWidth="1"/>
    <col min="14606" max="14606" width="15.140625" style="595" customWidth="1"/>
    <col min="14607" max="14607" width="16.85546875" style="595" customWidth="1"/>
    <col min="14608" max="14848" width="12.5703125" style="595"/>
    <col min="14849" max="14849" width="58.7109375" style="595" customWidth="1"/>
    <col min="14850" max="14850" width="14.7109375" style="595" bestFit="1" customWidth="1"/>
    <col min="14851" max="14851" width="24.85546875" style="595" bestFit="1" customWidth="1"/>
    <col min="14852" max="14852" width="23" style="595" bestFit="1" customWidth="1"/>
    <col min="14853" max="14853" width="23.7109375" style="595" bestFit="1" customWidth="1"/>
    <col min="14854" max="14854" width="16.28515625" style="595" customWidth="1"/>
    <col min="14855" max="14855" width="15.42578125" style="595" customWidth="1"/>
    <col min="14856" max="14856" width="15.5703125" style="595" customWidth="1"/>
    <col min="14857" max="14857" width="16.5703125" style="595" customWidth="1"/>
    <col min="14858" max="14858" width="15.140625" style="595" customWidth="1"/>
    <col min="14859" max="14859" width="16.85546875" style="595" customWidth="1"/>
    <col min="14860" max="14860" width="16.140625" style="595" customWidth="1"/>
    <col min="14861" max="14861" width="15.28515625" style="595" customWidth="1"/>
    <col min="14862" max="14862" width="15.140625" style="595" customWidth="1"/>
    <col min="14863" max="14863" width="16.85546875" style="595" customWidth="1"/>
    <col min="14864" max="15104" width="12.5703125" style="595"/>
    <col min="15105" max="15105" width="58.7109375" style="595" customWidth="1"/>
    <col min="15106" max="15106" width="14.7109375" style="595" bestFit="1" customWidth="1"/>
    <col min="15107" max="15107" width="24.85546875" style="595" bestFit="1" customWidth="1"/>
    <col min="15108" max="15108" width="23" style="595" bestFit="1" customWidth="1"/>
    <col min="15109" max="15109" width="23.7109375" style="595" bestFit="1" customWidth="1"/>
    <col min="15110" max="15110" width="16.28515625" style="595" customWidth="1"/>
    <col min="15111" max="15111" width="15.42578125" style="595" customWidth="1"/>
    <col min="15112" max="15112" width="15.5703125" style="595" customWidth="1"/>
    <col min="15113" max="15113" width="16.5703125" style="595" customWidth="1"/>
    <col min="15114" max="15114" width="15.140625" style="595" customWidth="1"/>
    <col min="15115" max="15115" width="16.85546875" style="595" customWidth="1"/>
    <col min="15116" max="15116" width="16.140625" style="595" customWidth="1"/>
    <col min="15117" max="15117" width="15.28515625" style="595" customWidth="1"/>
    <col min="15118" max="15118" width="15.140625" style="595" customWidth="1"/>
    <col min="15119" max="15119" width="16.85546875" style="595" customWidth="1"/>
    <col min="15120" max="15360" width="12.5703125" style="595"/>
    <col min="15361" max="15361" width="58.7109375" style="595" customWidth="1"/>
    <col min="15362" max="15362" width="14.7109375" style="595" bestFit="1" customWidth="1"/>
    <col min="15363" max="15363" width="24.85546875" style="595" bestFit="1" customWidth="1"/>
    <col min="15364" max="15364" width="23" style="595" bestFit="1" customWidth="1"/>
    <col min="15365" max="15365" width="23.7109375" style="595" bestFit="1" customWidth="1"/>
    <col min="15366" max="15366" width="16.28515625" style="595" customWidth="1"/>
    <col min="15367" max="15367" width="15.42578125" style="595" customWidth="1"/>
    <col min="15368" max="15368" width="15.5703125" style="595" customWidth="1"/>
    <col min="15369" max="15369" width="16.5703125" style="595" customWidth="1"/>
    <col min="15370" max="15370" width="15.140625" style="595" customWidth="1"/>
    <col min="15371" max="15371" width="16.85546875" style="595" customWidth="1"/>
    <col min="15372" max="15372" width="16.140625" style="595" customWidth="1"/>
    <col min="15373" max="15373" width="15.28515625" style="595" customWidth="1"/>
    <col min="15374" max="15374" width="15.140625" style="595" customWidth="1"/>
    <col min="15375" max="15375" width="16.85546875" style="595" customWidth="1"/>
    <col min="15376" max="15616" width="12.5703125" style="595"/>
    <col min="15617" max="15617" width="58.7109375" style="595" customWidth="1"/>
    <col min="15618" max="15618" width="14.7109375" style="595" bestFit="1" customWidth="1"/>
    <col min="15619" max="15619" width="24.85546875" style="595" bestFit="1" customWidth="1"/>
    <col min="15620" max="15620" width="23" style="595" bestFit="1" customWidth="1"/>
    <col min="15621" max="15621" width="23.7109375" style="595" bestFit="1" customWidth="1"/>
    <col min="15622" max="15622" width="16.28515625" style="595" customWidth="1"/>
    <col min="15623" max="15623" width="15.42578125" style="595" customWidth="1"/>
    <col min="15624" max="15624" width="15.5703125" style="595" customWidth="1"/>
    <col min="15625" max="15625" width="16.5703125" style="595" customWidth="1"/>
    <col min="15626" max="15626" width="15.140625" style="595" customWidth="1"/>
    <col min="15627" max="15627" width="16.85546875" style="595" customWidth="1"/>
    <col min="15628" max="15628" width="16.140625" style="595" customWidth="1"/>
    <col min="15629" max="15629" width="15.28515625" style="595" customWidth="1"/>
    <col min="15630" max="15630" width="15.140625" style="595" customWidth="1"/>
    <col min="15631" max="15631" width="16.85546875" style="595" customWidth="1"/>
    <col min="15632" max="15872" width="12.5703125" style="595"/>
    <col min="15873" max="15873" width="58.7109375" style="595" customWidth="1"/>
    <col min="15874" max="15874" width="14.7109375" style="595" bestFit="1" customWidth="1"/>
    <col min="15875" max="15875" width="24.85546875" style="595" bestFit="1" customWidth="1"/>
    <col min="15876" max="15876" width="23" style="595" bestFit="1" customWidth="1"/>
    <col min="15877" max="15877" width="23.7109375" style="595" bestFit="1" customWidth="1"/>
    <col min="15878" max="15878" width="16.28515625" style="595" customWidth="1"/>
    <col min="15879" max="15879" width="15.42578125" style="595" customWidth="1"/>
    <col min="15880" max="15880" width="15.5703125" style="595" customWidth="1"/>
    <col min="15881" max="15881" width="16.5703125" style="595" customWidth="1"/>
    <col min="15882" max="15882" width="15.140625" style="595" customWidth="1"/>
    <col min="15883" max="15883" width="16.85546875" style="595" customWidth="1"/>
    <col min="15884" max="15884" width="16.140625" style="595" customWidth="1"/>
    <col min="15885" max="15885" width="15.28515625" style="595" customWidth="1"/>
    <col min="15886" max="15886" width="15.140625" style="595" customWidth="1"/>
    <col min="15887" max="15887" width="16.85546875" style="595" customWidth="1"/>
    <col min="15888" max="16128" width="12.5703125" style="595"/>
    <col min="16129" max="16129" width="58.7109375" style="595" customWidth="1"/>
    <col min="16130" max="16130" width="14.7109375" style="595" bestFit="1" customWidth="1"/>
    <col min="16131" max="16131" width="24.85546875" style="595" bestFit="1" customWidth="1"/>
    <col min="16132" max="16132" width="23" style="595" bestFit="1" customWidth="1"/>
    <col min="16133" max="16133" width="23.7109375" style="595" bestFit="1" customWidth="1"/>
    <col min="16134" max="16134" width="16.28515625" style="595" customWidth="1"/>
    <col min="16135" max="16135" width="15.42578125" style="595" customWidth="1"/>
    <col min="16136" max="16136" width="15.5703125" style="595" customWidth="1"/>
    <col min="16137" max="16137" width="16.5703125" style="595" customWidth="1"/>
    <col min="16138" max="16138" width="15.140625" style="595" customWidth="1"/>
    <col min="16139" max="16139" width="16.85546875" style="595" customWidth="1"/>
    <col min="16140" max="16140" width="16.140625" style="595" customWidth="1"/>
    <col min="16141" max="16141" width="15.28515625" style="595" customWidth="1"/>
    <col min="16142" max="16142" width="15.140625" style="595" customWidth="1"/>
    <col min="16143" max="16143" width="16.85546875" style="595" customWidth="1"/>
    <col min="16144" max="16384" width="12.5703125" style="595"/>
  </cols>
  <sheetData>
    <row r="1" spans="1:16" ht="29.25" customHeight="1">
      <c r="A1" s="606" t="s">
        <v>784</v>
      </c>
      <c r="B1" s="630"/>
      <c r="C1" s="629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</row>
    <row r="2" spans="1:16" ht="26.25" customHeight="1">
      <c r="A2" s="628" t="s">
        <v>783</v>
      </c>
      <c r="B2" s="619"/>
      <c r="C2" s="627"/>
      <c r="D2" s="631" t="s">
        <v>8</v>
      </c>
      <c r="E2" s="674" t="s">
        <v>782</v>
      </c>
      <c r="F2" s="627"/>
      <c r="G2" s="627"/>
      <c r="H2" s="627"/>
      <c r="I2" s="627"/>
      <c r="J2" s="627"/>
      <c r="K2" s="627"/>
      <c r="L2" s="627"/>
      <c r="M2" s="627"/>
      <c r="N2" s="627"/>
      <c r="O2" s="627"/>
    </row>
    <row r="3" spans="1:16" ht="21.75" customHeight="1">
      <c r="A3" s="620" t="s">
        <v>781</v>
      </c>
      <c r="B3" s="619"/>
      <c r="C3" s="627"/>
      <c r="D3" s="627"/>
      <c r="E3" s="627"/>
      <c r="F3" s="627"/>
      <c r="G3" s="627"/>
      <c r="H3" s="627"/>
      <c r="I3" s="627"/>
      <c r="J3" s="627"/>
      <c r="K3" s="627"/>
      <c r="L3" s="627"/>
      <c r="M3" s="627"/>
      <c r="N3" s="627"/>
      <c r="O3" s="627"/>
    </row>
    <row r="4" spans="1:16" ht="24.75" customHeight="1">
      <c r="A4" s="606" t="s">
        <v>780</v>
      </c>
      <c r="B4" s="618"/>
      <c r="C4" s="615" t="s">
        <v>764</v>
      </c>
      <c r="D4" s="615" t="s">
        <v>763</v>
      </c>
      <c r="E4" s="615" t="s">
        <v>762</v>
      </c>
      <c r="F4" s="617"/>
      <c r="G4" s="617"/>
      <c r="H4" s="617"/>
      <c r="I4" s="617"/>
      <c r="J4" s="617"/>
      <c r="K4" s="617"/>
      <c r="L4" s="617"/>
      <c r="M4" s="617"/>
      <c r="N4" s="617"/>
      <c r="O4" s="617"/>
    </row>
    <row r="5" spans="1:16" ht="29.25" customHeight="1">
      <c r="A5" s="610" t="s">
        <v>761</v>
      </c>
      <c r="B5" s="614" t="s">
        <v>1</v>
      </c>
      <c r="C5" s="613">
        <v>0.15190000000000001</v>
      </c>
      <c r="D5" s="613">
        <v>0.15190000000000001</v>
      </c>
      <c r="E5" s="613">
        <v>0.15190000000000001</v>
      </c>
      <c r="F5" s="626"/>
      <c r="G5" s="626"/>
      <c r="H5" s="626"/>
      <c r="I5" s="626"/>
      <c r="J5" s="626"/>
      <c r="K5" s="626"/>
      <c r="L5" s="626"/>
      <c r="M5" s="626"/>
      <c r="N5" s="626"/>
      <c r="O5" s="626"/>
    </row>
    <row r="6" spans="1:16" ht="29.25" customHeight="1">
      <c r="A6" s="610" t="s">
        <v>760</v>
      </c>
      <c r="B6" s="612" t="s">
        <v>1</v>
      </c>
      <c r="C6" s="611">
        <v>2.1600000000000001E-2</v>
      </c>
      <c r="D6" s="611">
        <v>2.07E-2</v>
      </c>
      <c r="E6" s="611">
        <v>2.01E-2</v>
      </c>
      <c r="F6" s="612"/>
      <c r="G6" s="612"/>
      <c r="H6" s="612"/>
      <c r="I6" s="612"/>
      <c r="J6" s="612"/>
      <c r="K6" s="612"/>
      <c r="L6" s="612"/>
      <c r="M6" s="612"/>
      <c r="N6" s="626"/>
      <c r="O6" s="626"/>
    </row>
    <row r="7" spans="1:16" ht="29.25" customHeight="1">
      <c r="A7" s="610" t="s">
        <v>759</v>
      </c>
      <c r="B7" s="609" t="s">
        <v>758</v>
      </c>
      <c r="C7" s="608">
        <v>29.24</v>
      </c>
      <c r="D7" s="608">
        <v>42.68</v>
      </c>
      <c r="E7" s="608">
        <v>57.14</v>
      </c>
      <c r="F7" s="609"/>
      <c r="G7" s="609"/>
      <c r="H7" s="612"/>
      <c r="I7" s="612"/>
      <c r="J7" s="612"/>
      <c r="K7" s="612"/>
      <c r="L7" s="612"/>
      <c r="M7" s="612"/>
      <c r="N7" s="626"/>
      <c r="O7" s="626"/>
    </row>
    <row r="8" spans="1:16" ht="29.25" customHeight="1">
      <c r="A8" s="606" t="s">
        <v>757</v>
      </c>
      <c r="B8" s="605"/>
      <c r="C8" s="625" t="s">
        <v>779</v>
      </c>
      <c r="D8" s="625" t="s">
        <v>398</v>
      </c>
      <c r="E8" s="625" t="s">
        <v>778</v>
      </c>
      <c r="F8" s="625" t="s">
        <v>777</v>
      </c>
      <c r="G8" s="625" t="s">
        <v>776</v>
      </c>
      <c r="H8" s="625" t="s">
        <v>775</v>
      </c>
      <c r="I8" s="625" t="s">
        <v>774</v>
      </c>
      <c r="J8" s="625" t="s">
        <v>773</v>
      </c>
      <c r="K8" s="625" t="s">
        <v>772</v>
      </c>
      <c r="L8" s="625" t="s">
        <v>771</v>
      </c>
      <c r="M8" s="625" t="s">
        <v>770</v>
      </c>
      <c r="N8" s="625" t="s">
        <v>769</v>
      </c>
      <c r="O8" s="624" t="s">
        <v>5</v>
      </c>
    </row>
    <row r="9" spans="1:16" ht="29.25" customHeight="1">
      <c r="A9" s="603" t="s">
        <v>754</v>
      </c>
      <c r="B9" s="604" t="s">
        <v>0</v>
      </c>
      <c r="C9" s="601">
        <f>'TRT-1'!F341</f>
        <v>96.161265999999998</v>
      </c>
      <c r="D9" s="601">
        <f>'TRT-1'!G341</f>
        <v>104.266369</v>
      </c>
      <c r="E9" s="601">
        <f>'TRT-1'!H341</f>
        <v>193.60567499999999</v>
      </c>
      <c r="F9" s="601">
        <f>'TRT-1'!I341</f>
        <v>305.318758</v>
      </c>
      <c r="G9" s="601">
        <f>'TRT-1'!J341</f>
        <v>305.567746</v>
      </c>
      <c r="H9" s="601">
        <f>'TRT-1'!K341</f>
        <v>277.49705999999998</v>
      </c>
      <c r="I9" s="601">
        <f>'TRT-1'!L341</f>
        <v>356.56342599999999</v>
      </c>
      <c r="J9" s="601">
        <f>'TRT-1'!M341</f>
        <v>184.542418</v>
      </c>
      <c r="K9" s="601">
        <f>'TRT-1'!N341</f>
        <v>96.854660999999993</v>
      </c>
      <c r="L9" s="601">
        <f>'TRT-1'!O341</f>
        <v>47.270980999999999</v>
      </c>
      <c r="M9" s="601">
        <f>'TRT-1'!P341</f>
        <v>20.545909999999999</v>
      </c>
      <c r="N9" s="601">
        <f>'TRT-1'!Q341</f>
        <v>43.104782999999998</v>
      </c>
      <c r="O9" s="600">
        <f>SUM(C9:N9)</f>
        <v>2031.299053</v>
      </c>
      <c r="P9" s="623"/>
    </row>
    <row r="10" spans="1:16" ht="48.75" customHeight="1">
      <c r="A10" s="603" t="s">
        <v>753</v>
      </c>
      <c r="B10" s="604" t="s">
        <v>0</v>
      </c>
      <c r="C10" s="601">
        <f>C9*(1-0.0207)</f>
        <v>94.170727793799998</v>
      </c>
      <c r="D10" s="601">
        <f>D9*(1-0.0203)</f>
        <v>102.14976170929999</v>
      </c>
      <c r="E10" s="601">
        <f>E9*(1-0.02)</f>
        <v>189.73356149999998</v>
      </c>
      <c r="F10" s="601">
        <f>F9*(1-0.0207)</f>
        <v>298.99865970939999</v>
      </c>
      <c r="G10" s="601">
        <f>G9*(1-0.0209)</f>
        <v>299.18138010859997</v>
      </c>
      <c r="H10" s="601">
        <f>H9*(1-0.0223)</f>
        <v>271.30887556199997</v>
      </c>
      <c r="I10" s="601">
        <f>I9*(1-0.0219)</f>
        <v>348.75468697060001</v>
      </c>
      <c r="J10" s="601">
        <f>J9*(1-0.0171)</f>
        <v>181.38674265219998</v>
      </c>
      <c r="K10" s="601">
        <f>K9*(1-0.022)</f>
        <v>94.723858457999995</v>
      </c>
      <c r="L10" s="601">
        <f>L9*(1-0.0242)</f>
        <v>46.127023259799998</v>
      </c>
      <c r="M10" s="601">
        <f>M9*(1-0.0242)</f>
        <v>20.048698978000001</v>
      </c>
      <c r="N10" s="601">
        <f>N9*(1-0.0223)</f>
        <v>42.143546339099998</v>
      </c>
      <c r="O10" s="600">
        <f>SUM(C10:N10)</f>
        <v>1988.7275230407995</v>
      </c>
      <c r="P10" s="138"/>
    </row>
    <row r="11" spans="1:16" ht="29.25" customHeight="1">
      <c r="A11" s="603" t="s">
        <v>752</v>
      </c>
      <c r="B11" s="604" t="s">
        <v>0</v>
      </c>
      <c r="C11" s="601">
        <v>14.27</v>
      </c>
      <c r="D11" s="601">
        <v>15.48</v>
      </c>
      <c r="E11" s="601">
        <v>28.76</v>
      </c>
      <c r="F11" s="601">
        <v>45.32</v>
      </c>
      <c r="G11" s="601">
        <v>45.46</v>
      </c>
      <c r="H11" s="601">
        <v>44.79</v>
      </c>
      <c r="I11" s="601">
        <v>52.96</v>
      </c>
      <c r="J11" s="601">
        <v>27.35</v>
      </c>
      <c r="K11" s="601">
        <v>14.35</v>
      </c>
      <c r="L11" s="601">
        <v>7.0069999999999997</v>
      </c>
      <c r="M11" s="601">
        <v>3.05</v>
      </c>
      <c r="N11" s="601">
        <v>6.4</v>
      </c>
      <c r="O11" s="600">
        <f>SUM(C11:N11)</f>
        <v>305.19700000000006</v>
      </c>
      <c r="P11" s="138"/>
    </row>
    <row r="12" spans="1:16" ht="29.25" customHeight="1">
      <c r="A12" s="603" t="s">
        <v>751</v>
      </c>
      <c r="B12" s="604" t="s">
        <v>458</v>
      </c>
      <c r="C12" s="601"/>
      <c r="D12" s="601"/>
      <c r="E12" s="601"/>
      <c r="F12" s="601"/>
      <c r="G12" s="601"/>
      <c r="H12" s="601"/>
      <c r="I12" s="601"/>
      <c r="J12" s="601"/>
      <c r="K12" s="601"/>
      <c r="L12" s="601"/>
      <c r="M12" s="601"/>
      <c r="N12" s="601"/>
      <c r="O12" s="600"/>
      <c r="P12" s="138"/>
    </row>
    <row r="13" spans="1:16" ht="29.25" customHeight="1">
      <c r="A13" s="603" t="s">
        <v>750</v>
      </c>
      <c r="B13" s="604" t="s">
        <v>458</v>
      </c>
      <c r="C13" s="601">
        <v>256.69799999999998</v>
      </c>
      <c r="D13" s="601">
        <v>253.76900000000001</v>
      </c>
      <c r="E13" s="601">
        <v>247.2</v>
      </c>
      <c r="F13" s="601">
        <v>242.01300000000001</v>
      </c>
      <c r="G13" s="601">
        <v>247.727</v>
      </c>
      <c r="H13" s="601">
        <v>269.54000000000002</v>
      </c>
      <c r="I13" s="601">
        <v>257.45999999999998</v>
      </c>
      <c r="J13" s="601">
        <v>261.07</v>
      </c>
      <c r="K13" s="601">
        <v>286.99900000000002</v>
      </c>
      <c r="L13" s="601">
        <v>274.94299999999998</v>
      </c>
      <c r="M13" s="601">
        <v>311.55</v>
      </c>
      <c r="N13" s="601">
        <v>276.83800000000002</v>
      </c>
      <c r="O13" s="600">
        <f>O14/O11*10</f>
        <v>257.36029453434992</v>
      </c>
      <c r="P13" s="138"/>
    </row>
    <row r="14" spans="1:16" ht="29.25" customHeight="1">
      <c r="A14" s="603" t="s">
        <v>749</v>
      </c>
      <c r="B14" s="602" t="s">
        <v>475</v>
      </c>
      <c r="C14" s="601">
        <f t="shared" ref="C14:N14" si="0">C11*C13/10</f>
        <v>366.30804599999999</v>
      </c>
      <c r="D14" s="601">
        <f t="shared" si="0"/>
        <v>392.83441200000004</v>
      </c>
      <c r="E14" s="601">
        <f t="shared" si="0"/>
        <v>710.94719999999995</v>
      </c>
      <c r="F14" s="601">
        <f t="shared" si="0"/>
        <v>1096.8029160000001</v>
      </c>
      <c r="G14" s="601">
        <f t="shared" si="0"/>
        <v>1126.1669420000001</v>
      </c>
      <c r="H14" s="601">
        <f t="shared" si="0"/>
        <v>1207.2696600000002</v>
      </c>
      <c r="I14" s="601">
        <f t="shared" si="0"/>
        <v>1363.5081599999999</v>
      </c>
      <c r="J14" s="601">
        <f t="shared" si="0"/>
        <v>714.02645000000007</v>
      </c>
      <c r="K14" s="601">
        <f t="shared" si="0"/>
        <v>411.84356500000001</v>
      </c>
      <c r="L14" s="601">
        <f t="shared" si="0"/>
        <v>192.65256009999999</v>
      </c>
      <c r="M14" s="601">
        <f t="shared" si="0"/>
        <v>95.022750000000002</v>
      </c>
      <c r="N14" s="601">
        <f t="shared" si="0"/>
        <v>177.17632000000003</v>
      </c>
      <c r="O14" s="600">
        <f>SUM(C14:N14)</f>
        <v>7854.5589811000009</v>
      </c>
      <c r="P14" s="138"/>
    </row>
    <row r="15" spans="1:16" ht="29.25" customHeight="1">
      <c r="A15" s="606" t="s">
        <v>756</v>
      </c>
      <c r="B15" s="605"/>
      <c r="C15" s="601"/>
      <c r="D15" s="601"/>
      <c r="E15" s="601"/>
      <c r="F15" s="601"/>
      <c r="G15" s="601"/>
      <c r="H15" s="601"/>
      <c r="I15" s="601"/>
      <c r="J15" s="601"/>
      <c r="K15" s="601"/>
      <c r="L15" s="601"/>
      <c r="M15" s="601"/>
      <c r="N15" s="601"/>
      <c r="O15" s="600" t="s">
        <v>5</v>
      </c>
      <c r="P15" s="138"/>
    </row>
    <row r="16" spans="1:16" ht="29.25" customHeight="1">
      <c r="A16" s="603" t="s">
        <v>754</v>
      </c>
      <c r="B16" s="604" t="s">
        <v>0</v>
      </c>
      <c r="C16" s="601">
        <f>'TRT-1'!F342</f>
        <v>133.28800000000001</v>
      </c>
      <c r="D16" s="601">
        <f>'TRT-1'!G342</f>
        <v>125.92114599999999</v>
      </c>
      <c r="E16" s="601">
        <f>'TRT-1'!H342</f>
        <v>183.63596000000001</v>
      </c>
      <c r="F16" s="601">
        <f>'TRT-1'!I342</f>
        <v>319.14476500000001</v>
      </c>
      <c r="G16" s="601">
        <f>'TRT-1'!J342</f>
        <v>309.87261999999998</v>
      </c>
      <c r="H16" s="601">
        <f>'TRT-1'!K342</f>
        <v>277.49705999999998</v>
      </c>
      <c r="I16" s="601">
        <f>'TRT-1'!L342</f>
        <v>280</v>
      </c>
      <c r="J16" s="601">
        <f>'TRT-1'!M342</f>
        <v>80</v>
      </c>
      <c r="K16" s="601">
        <f>'TRT-1'!N342</f>
        <v>58</v>
      </c>
      <c r="L16" s="601">
        <f>'TRT-1'!O342</f>
        <v>52</v>
      </c>
      <c r="M16" s="601">
        <f>'TRT-1'!P342</f>
        <v>30</v>
      </c>
      <c r="N16" s="601">
        <f>'TRT-1'!Q342</f>
        <v>45</v>
      </c>
      <c r="O16" s="600">
        <f>SUM(C16:N16)</f>
        <v>1894.3595509999998</v>
      </c>
      <c r="P16" s="623"/>
    </row>
    <row r="17" spans="1:15" ht="44.25" customHeight="1">
      <c r="A17" s="603" t="s">
        <v>753</v>
      </c>
      <c r="B17" s="604" t="s">
        <v>0</v>
      </c>
      <c r="C17" s="601">
        <f>C16*(1-0.0193)</f>
        <v>130.71554160000002</v>
      </c>
      <c r="D17" s="601">
        <f>D16*(1-0.0208)</f>
        <v>123.30198616319998</v>
      </c>
      <c r="E17" s="601">
        <f>F16*(1-0.0204)</f>
        <v>312.63421179400001</v>
      </c>
      <c r="F17" s="601">
        <f>G16*(1-0.0226)</f>
        <v>302.86949878799999</v>
      </c>
      <c r="G17" s="601">
        <f>H16*(1-0.0218)</f>
        <v>271.44762409199996</v>
      </c>
      <c r="H17" s="601">
        <f>I16*(1-0.0201)</f>
        <v>274.37200000000001</v>
      </c>
      <c r="I17" s="601">
        <f>J16*(1-0.0207)</f>
        <v>78.343999999999994</v>
      </c>
      <c r="J17" s="601">
        <f t="shared" ref="J17:N17" si="1">K16*(1-0.0207)</f>
        <v>56.799399999999999</v>
      </c>
      <c r="K17" s="601">
        <f t="shared" si="1"/>
        <v>50.9236</v>
      </c>
      <c r="L17" s="601">
        <f t="shared" si="1"/>
        <v>29.378999999999998</v>
      </c>
      <c r="M17" s="601">
        <f t="shared" si="1"/>
        <v>44.0685</v>
      </c>
      <c r="N17" s="601">
        <f t="shared" si="1"/>
        <v>1855.1463082942996</v>
      </c>
      <c r="O17" s="600">
        <f>SUM(C17:N17)</f>
        <v>3530.0016707314999</v>
      </c>
    </row>
    <row r="18" spans="1:15" ht="29.25" customHeight="1">
      <c r="A18" s="603" t="s">
        <v>752</v>
      </c>
      <c r="B18" s="604" t="s">
        <v>0</v>
      </c>
      <c r="C18" s="622">
        <f>'TRT-1'!F354</f>
        <v>19.856000000000002</v>
      </c>
      <c r="D18" s="622">
        <f>'TRT-1'!G354</f>
        <v>18.881</v>
      </c>
      <c r="E18" s="622">
        <f>'TRT-1'!H354</f>
        <v>27.26</v>
      </c>
      <c r="F18" s="622">
        <f>'TRT-1'!I354</f>
        <v>47.381999999999998</v>
      </c>
      <c r="G18" s="622">
        <f>'TRT-1'!J354</f>
        <v>46.124000000000002</v>
      </c>
      <c r="H18" s="622">
        <f>'TRT-1'!K354</f>
        <v>41.305</v>
      </c>
      <c r="I18" s="622">
        <f>'TRT-1'!L354</f>
        <v>9.3333333333333339</v>
      </c>
      <c r="J18" s="622">
        <f>'TRT-1'!M354</f>
        <v>9.3333333333333339</v>
      </c>
      <c r="K18" s="622">
        <f>'TRT-1'!N354</f>
        <v>9.3333333333333339</v>
      </c>
      <c r="L18" s="622">
        <f>'TRT-1'!O354</f>
        <v>9.3333333333333339</v>
      </c>
      <c r="M18" s="622">
        <f>'TRT-1'!P354</f>
        <v>9.3333333333333339</v>
      </c>
      <c r="N18" s="622">
        <f>'TRT-1'!Q354</f>
        <v>9.3333333333333339</v>
      </c>
      <c r="O18" s="621">
        <f>SUM(C18:N18)</f>
        <v>256.80800000000005</v>
      </c>
    </row>
    <row r="19" spans="1:15" ht="29.25" customHeight="1">
      <c r="A19" s="603" t="s">
        <v>751</v>
      </c>
      <c r="B19" s="604" t="s">
        <v>458</v>
      </c>
      <c r="C19" s="601"/>
      <c r="D19" s="601"/>
      <c r="E19" s="601"/>
      <c r="F19" s="601"/>
      <c r="G19" s="601"/>
      <c r="H19" s="601"/>
      <c r="I19" s="601"/>
      <c r="J19" s="601"/>
      <c r="K19" s="601"/>
      <c r="L19" s="601"/>
      <c r="M19" s="601"/>
      <c r="N19" s="601"/>
      <c r="O19" s="600"/>
    </row>
    <row r="20" spans="1:15" ht="29.25" customHeight="1">
      <c r="A20" s="603" t="s">
        <v>750</v>
      </c>
      <c r="B20" s="604" t="s">
        <v>458</v>
      </c>
      <c r="C20" s="601">
        <v>293.26</v>
      </c>
      <c r="D20" s="601">
        <v>283.20600000000002</v>
      </c>
      <c r="E20" s="601">
        <v>285.16000000000003</v>
      </c>
      <c r="F20" s="601">
        <v>306.709</v>
      </c>
      <c r="G20" s="601">
        <v>279.54899999999998</v>
      </c>
      <c r="H20" s="601">
        <v>287.10000000000002</v>
      </c>
      <c r="I20" s="601">
        <v>233.84</v>
      </c>
      <c r="J20" s="601">
        <v>233.84</v>
      </c>
      <c r="K20" s="601">
        <v>233.84</v>
      </c>
      <c r="L20" s="601">
        <v>233.84</v>
      </c>
      <c r="M20" s="601">
        <v>233.84</v>
      </c>
      <c r="N20" s="601">
        <v>233.84</v>
      </c>
      <c r="O20" s="600"/>
    </row>
    <row r="21" spans="1:15" ht="29.25" customHeight="1">
      <c r="A21" s="603" t="s">
        <v>749</v>
      </c>
      <c r="B21" s="602" t="s">
        <v>475</v>
      </c>
      <c r="C21" s="601">
        <f t="shared" ref="C21:N21" si="2">C18*C20/10</f>
        <v>582.29705600000011</v>
      </c>
      <c r="D21" s="601">
        <f t="shared" si="2"/>
        <v>534.72124860000008</v>
      </c>
      <c r="E21" s="601">
        <f t="shared" si="2"/>
        <v>777.34616000000017</v>
      </c>
      <c r="F21" s="601">
        <f t="shared" si="2"/>
        <v>1453.2485837999998</v>
      </c>
      <c r="G21" s="601">
        <f t="shared" si="2"/>
        <v>1289.3918076</v>
      </c>
      <c r="H21" s="601">
        <f t="shared" si="2"/>
        <v>1185.8665500000002</v>
      </c>
      <c r="I21" s="601">
        <f t="shared" si="2"/>
        <v>218.25066666666666</v>
      </c>
      <c r="J21" s="601">
        <f t="shared" si="2"/>
        <v>218.25066666666666</v>
      </c>
      <c r="K21" s="601">
        <f t="shared" si="2"/>
        <v>218.25066666666666</v>
      </c>
      <c r="L21" s="601">
        <f t="shared" si="2"/>
        <v>218.25066666666666</v>
      </c>
      <c r="M21" s="601">
        <f t="shared" si="2"/>
        <v>218.25066666666666</v>
      </c>
      <c r="N21" s="601">
        <f t="shared" si="2"/>
        <v>218.25066666666666</v>
      </c>
      <c r="O21" s="600">
        <f>SUM(C21:N21)</f>
        <v>7132.375406000001</v>
      </c>
    </row>
    <row r="22" spans="1:15" ht="29.25" customHeight="1">
      <c r="A22" s="606" t="s">
        <v>755</v>
      </c>
      <c r="B22" s="605"/>
      <c r="C22" s="601"/>
      <c r="D22" s="601"/>
      <c r="E22" s="601"/>
      <c r="F22" s="601"/>
      <c r="G22" s="601"/>
      <c r="H22" s="601"/>
      <c r="I22" s="601"/>
      <c r="J22" s="601"/>
      <c r="K22" s="601"/>
      <c r="L22" s="601"/>
      <c r="M22" s="601"/>
      <c r="N22" s="601"/>
      <c r="O22" s="600"/>
    </row>
    <row r="23" spans="1:15" ht="29.25" customHeight="1">
      <c r="A23" s="603" t="s">
        <v>754</v>
      </c>
      <c r="B23" s="604" t="s">
        <v>0</v>
      </c>
      <c r="C23" s="601">
        <f>'TRT-1'!F343</f>
        <v>66.7</v>
      </c>
      <c r="D23" s="601">
        <f>'TRT-1'!G343</f>
        <v>121</v>
      </c>
      <c r="E23" s="601">
        <f>'TRT-1'!H343</f>
        <v>135</v>
      </c>
      <c r="F23" s="601">
        <f>'TRT-1'!I343</f>
        <v>274</v>
      </c>
      <c r="G23" s="601">
        <f>'TRT-1'!J343</f>
        <v>280</v>
      </c>
      <c r="H23" s="601">
        <f>'TRT-1'!K343</f>
        <v>250</v>
      </c>
      <c r="I23" s="601">
        <f>'TRT-1'!L343</f>
        <v>244</v>
      </c>
      <c r="J23" s="601">
        <f>'TRT-1'!M343</f>
        <v>140</v>
      </c>
      <c r="K23" s="601">
        <f>'TRT-1'!N343</f>
        <v>90.6</v>
      </c>
      <c r="L23" s="601">
        <f>'TRT-1'!O343</f>
        <v>43.9</v>
      </c>
      <c r="M23" s="601">
        <f>'TRT-1'!P343</f>
        <v>53</v>
      </c>
      <c r="N23" s="601">
        <f>'TRT-1'!Q343</f>
        <v>62</v>
      </c>
      <c r="O23" s="600">
        <f>SUM(C23:N23)</f>
        <v>1760.2</v>
      </c>
    </row>
    <row r="24" spans="1:15" ht="48.75" customHeight="1">
      <c r="A24" s="603" t="s">
        <v>753</v>
      </c>
      <c r="B24" s="604" t="s">
        <v>0</v>
      </c>
      <c r="C24" s="601">
        <f>C23*(1-0.0201)</f>
        <v>65.35933</v>
      </c>
      <c r="D24" s="601">
        <f t="shared" ref="D24:N24" si="3">D23*(1-0.0201)</f>
        <v>118.56789999999999</v>
      </c>
      <c r="E24" s="601">
        <f t="shared" si="3"/>
        <v>132.28649999999999</v>
      </c>
      <c r="F24" s="601">
        <f t="shared" si="3"/>
        <v>268.49259999999998</v>
      </c>
      <c r="G24" s="601">
        <f t="shared" si="3"/>
        <v>274.37200000000001</v>
      </c>
      <c r="H24" s="601">
        <f t="shared" si="3"/>
        <v>244.97499999999999</v>
      </c>
      <c r="I24" s="601">
        <f t="shared" si="3"/>
        <v>239.09559999999999</v>
      </c>
      <c r="J24" s="601">
        <f t="shared" si="3"/>
        <v>137.18600000000001</v>
      </c>
      <c r="K24" s="601">
        <f t="shared" si="3"/>
        <v>88.778939999999992</v>
      </c>
      <c r="L24" s="601">
        <f t="shared" si="3"/>
        <v>43.017609999999998</v>
      </c>
      <c r="M24" s="601">
        <f t="shared" si="3"/>
        <v>51.934699999999999</v>
      </c>
      <c r="N24" s="601">
        <f t="shared" si="3"/>
        <v>60.753799999999998</v>
      </c>
      <c r="O24" s="600">
        <f>SUM(C24:N24)</f>
        <v>1724.8199799999998</v>
      </c>
    </row>
    <row r="25" spans="1:15" ht="29.25" customHeight="1">
      <c r="A25" s="603" t="s">
        <v>752</v>
      </c>
      <c r="B25" s="604" t="s">
        <v>0</v>
      </c>
      <c r="C25" s="601">
        <f>'TRT-1'!F355</f>
        <v>9.9280822270000009</v>
      </c>
      <c r="D25" s="601">
        <f>'TRT-1'!G355</f>
        <v>18.01046401</v>
      </c>
      <c r="E25" s="601">
        <f>'TRT-1'!H355</f>
        <v>20.094319350000003</v>
      </c>
      <c r="F25" s="601">
        <f>'TRT-1'!I355</f>
        <v>40.784025939999999</v>
      </c>
      <c r="G25" s="601">
        <f>'TRT-1'!J355</f>
        <v>41.677106800000004</v>
      </c>
      <c r="H25" s="601">
        <f>'TRT-1'!K355</f>
        <v>37.211702500000001</v>
      </c>
      <c r="I25" s="601">
        <f>'TRT-1'!L355</f>
        <v>36.318621640000003</v>
      </c>
      <c r="J25" s="601">
        <f>'TRT-1'!M355</f>
        <v>20.838553400000002</v>
      </c>
      <c r="K25" s="601">
        <f>'TRT-1'!N355</f>
        <v>13.485520986000001</v>
      </c>
      <c r="L25" s="601">
        <f>'TRT-1'!O355</f>
        <v>6.534374959</v>
      </c>
      <c r="M25" s="601">
        <f>'TRT-1'!P355</f>
        <v>7.8888809300000009</v>
      </c>
      <c r="N25" s="601">
        <f>'TRT-1'!Q355</f>
        <v>9.2285022199999993</v>
      </c>
      <c r="O25" s="600">
        <f>SUM(C25:N25)</f>
        <v>262.00015496200001</v>
      </c>
    </row>
    <row r="26" spans="1:15" ht="29.25" customHeight="1">
      <c r="A26" s="603" t="s">
        <v>751</v>
      </c>
      <c r="B26" s="604" t="s">
        <v>458</v>
      </c>
      <c r="C26" s="601">
        <v>229</v>
      </c>
      <c r="D26" s="601">
        <v>229</v>
      </c>
      <c r="E26" s="601">
        <v>229</v>
      </c>
      <c r="F26" s="601">
        <v>229</v>
      </c>
      <c r="G26" s="601">
        <v>229</v>
      </c>
      <c r="H26" s="601">
        <v>229</v>
      </c>
      <c r="I26" s="601">
        <v>229</v>
      </c>
      <c r="J26" s="601">
        <v>229</v>
      </c>
      <c r="K26" s="601">
        <v>229</v>
      </c>
      <c r="L26" s="601">
        <v>229</v>
      </c>
      <c r="M26" s="601">
        <v>229</v>
      </c>
      <c r="N26" s="601">
        <v>229</v>
      </c>
      <c r="O26" s="600"/>
    </row>
    <row r="27" spans="1:15" ht="29.25" customHeight="1">
      <c r="A27" s="603" t="s">
        <v>750</v>
      </c>
      <c r="B27" s="604" t="s">
        <v>458</v>
      </c>
      <c r="C27" s="601">
        <f>C26/(1-0.0201)</f>
        <v>233.69731605265844</v>
      </c>
      <c r="D27" s="601">
        <f t="shared" ref="D27:N27" si="4">D26/(1-0.0201)</f>
        <v>233.69731605265844</v>
      </c>
      <c r="E27" s="601">
        <f t="shared" si="4"/>
        <v>233.69731605265844</v>
      </c>
      <c r="F27" s="601">
        <f t="shared" si="4"/>
        <v>233.69731605265844</v>
      </c>
      <c r="G27" s="601">
        <f t="shared" si="4"/>
        <v>233.69731605265844</v>
      </c>
      <c r="H27" s="601">
        <f t="shared" si="4"/>
        <v>233.69731605265844</v>
      </c>
      <c r="I27" s="601">
        <f t="shared" si="4"/>
        <v>233.69731605265844</v>
      </c>
      <c r="J27" s="601">
        <f t="shared" si="4"/>
        <v>233.69731605265844</v>
      </c>
      <c r="K27" s="601">
        <f t="shared" si="4"/>
        <v>233.69731605265844</v>
      </c>
      <c r="L27" s="601">
        <f t="shared" si="4"/>
        <v>233.69731605265844</v>
      </c>
      <c r="M27" s="601">
        <f t="shared" si="4"/>
        <v>233.69731605265844</v>
      </c>
      <c r="N27" s="601">
        <f t="shared" si="4"/>
        <v>233.69731605265844</v>
      </c>
      <c r="O27" s="600">
        <f>O28/O25*10</f>
        <v>233.69731605265844</v>
      </c>
    </row>
    <row r="28" spans="1:15" ht="29.25" customHeight="1">
      <c r="A28" s="603" t="s">
        <v>749</v>
      </c>
      <c r="B28" s="602" t="s">
        <v>475</v>
      </c>
      <c r="C28" s="601">
        <f t="shared" ref="C28:N28" si="5">C25*C27/10</f>
        <v>232.01661700000005</v>
      </c>
      <c r="D28" s="601">
        <f t="shared" si="5"/>
        <v>420.89970999999997</v>
      </c>
      <c r="E28" s="601">
        <f t="shared" si="5"/>
        <v>469.59885000000003</v>
      </c>
      <c r="F28" s="601">
        <f t="shared" si="5"/>
        <v>953.11173999999994</v>
      </c>
      <c r="G28" s="601">
        <f t="shared" si="5"/>
        <v>973.98280000000011</v>
      </c>
      <c r="H28" s="601">
        <f t="shared" si="5"/>
        <v>869.62749999999994</v>
      </c>
      <c r="I28" s="601">
        <f t="shared" si="5"/>
        <v>848.75644000000011</v>
      </c>
      <c r="J28" s="601">
        <f t="shared" si="5"/>
        <v>486.99140000000006</v>
      </c>
      <c r="K28" s="601">
        <f t="shared" si="5"/>
        <v>315.153006</v>
      </c>
      <c r="L28" s="601">
        <f t="shared" si="5"/>
        <v>152.70658900000001</v>
      </c>
      <c r="M28" s="601">
        <f t="shared" si="5"/>
        <v>184.36103000000003</v>
      </c>
      <c r="N28" s="601">
        <f t="shared" si="5"/>
        <v>215.66762</v>
      </c>
      <c r="O28" s="600">
        <f>SUM(C28:N28)</f>
        <v>6122.8733020000009</v>
      </c>
    </row>
    <row r="29" spans="1:15" ht="29.25" customHeight="1">
      <c r="A29" s="603"/>
      <c r="B29" s="602"/>
      <c r="C29" s="601"/>
      <c r="D29" s="601"/>
      <c r="E29" s="601"/>
      <c r="F29" s="601"/>
      <c r="G29" s="601"/>
      <c r="H29" s="601"/>
      <c r="I29" s="601"/>
      <c r="J29" s="601"/>
      <c r="K29" s="601"/>
      <c r="L29" s="601"/>
      <c r="M29" s="601"/>
      <c r="N29" s="601"/>
      <c r="O29" s="600"/>
    </row>
    <row r="30" spans="1:15" ht="29.25" customHeight="1">
      <c r="A30" s="620" t="s">
        <v>768</v>
      </c>
      <c r="B30" s="619"/>
      <c r="C30" s="601"/>
      <c r="D30" s="601"/>
      <c r="E30" s="601"/>
      <c r="F30" s="601"/>
      <c r="G30" s="601"/>
      <c r="H30" s="601"/>
      <c r="I30" s="601"/>
      <c r="J30" s="601"/>
      <c r="K30" s="601"/>
      <c r="L30" s="601"/>
      <c r="M30" s="601"/>
      <c r="N30" s="601"/>
      <c r="O30" s="600"/>
    </row>
    <row r="31" spans="1:15" ht="29.25" customHeight="1">
      <c r="A31" s="606" t="s">
        <v>530</v>
      </c>
      <c r="B31" s="618"/>
      <c r="C31" s="601" t="s">
        <v>764</v>
      </c>
      <c r="D31" s="601" t="s">
        <v>763</v>
      </c>
      <c r="E31" s="601" t="s">
        <v>762</v>
      </c>
      <c r="F31" s="601"/>
      <c r="G31" s="601"/>
      <c r="H31" s="601"/>
      <c r="I31" s="601"/>
      <c r="J31" s="601"/>
      <c r="K31" s="601"/>
      <c r="L31" s="601"/>
      <c r="M31" s="601"/>
      <c r="N31" s="601"/>
      <c r="O31" s="600"/>
    </row>
    <row r="32" spans="1:15" ht="29.25" customHeight="1">
      <c r="A32" s="610" t="s">
        <v>761</v>
      </c>
      <c r="B32" s="614" t="s">
        <v>1</v>
      </c>
      <c r="C32" s="613">
        <v>4.2500000000000003E-2</v>
      </c>
      <c r="D32" s="613">
        <v>4.2500000000000003E-2</v>
      </c>
      <c r="E32" s="613">
        <v>4.2500000000000003E-2</v>
      </c>
      <c r="F32" s="601"/>
      <c r="G32" s="601"/>
      <c r="H32" s="601"/>
      <c r="I32" s="601"/>
      <c r="J32" s="601"/>
      <c r="K32" s="601"/>
      <c r="L32" s="601"/>
      <c r="M32" s="601"/>
      <c r="N32" s="601"/>
      <c r="O32" s="600"/>
    </row>
    <row r="33" spans="1:15" ht="29.25" customHeight="1">
      <c r="A33" s="610" t="s">
        <v>760</v>
      </c>
      <c r="B33" s="612" t="s">
        <v>1</v>
      </c>
      <c r="C33" s="611">
        <v>2.1600000000000001E-2</v>
      </c>
      <c r="D33" s="611">
        <v>2.07E-2</v>
      </c>
      <c r="E33" s="611">
        <v>2.01E-2</v>
      </c>
      <c r="F33" s="601"/>
      <c r="G33" s="601"/>
      <c r="H33" s="601"/>
      <c r="I33" s="601"/>
      <c r="J33" s="601"/>
      <c r="K33" s="601"/>
      <c r="L33" s="601"/>
      <c r="M33" s="601"/>
      <c r="N33" s="601"/>
      <c r="O33" s="600"/>
    </row>
    <row r="34" spans="1:15" ht="29.25" customHeight="1">
      <c r="A34" s="610" t="s">
        <v>759</v>
      </c>
      <c r="B34" s="609" t="s">
        <v>758</v>
      </c>
      <c r="C34" s="608">
        <v>29.24</v>
      </c>
      <c r="D34" s="608">
        <v>42.68</v>
      </c>
      <c r="E34" s="608">
        <v>57.14</v>
      </c>
      <c r="F34" s="601"/>
      <c r="G34" s="601"/>
      <c r="H34" s="601"/>
      <c r="I34" s="601"/>
      <c r="J34" s="601"/>
      <c r="K34" s="601"/>
      <c r="L34" s="601"/>
      <c r="M34" s="601"/>
      <c r="N34" s="601"/>
      <c r="O34" s="600"/>
    </row>
    <row r="35" spans="1:15" ht="29.25" customHeight="1">
      <c r="A35" s="606" t="s">
        <v>757</v>
      </c>
      <c r="B35" s="605"/>
      <c r="C35" s="601"/>
      <c r="D35" s="601"/>
      <c r="E35" s="601"/>
      <c r="F35" s="601"/>
      <c r="G35" s="601"/>
      <c r="H35" s="601"/>
      <c r="I35" s="601"/>
      <c r="J35" s="601"/>
      <c r="K35" s="601"/>
      <c r="L35" s="601"/>
      <c r="M35" s="601"/>
      <c r="N35" s="601"/>
      <c r="O35" s="600" t="s">
        <v>5</v>
      </c>
    </row>
    <row r="36" spans="1:15" ht="29.25" customHeight="1">
      <c r="A36" s="603" t="s">
        <v>754</v>
      </c>
      <c r="B36" s="604" t="s">
        <v>0</v>
      </c>
      <c r="C36" s="601">
        <f>'TRT-1'!F358</f>
        <v>45.027406999999997</v>
      </c>
      <c r="D36" s="601">
        <f>'TRT-1'!G358</f>
        <v>138.274629</v>
      </c>
      <c r="E36" s="601">
        <f>'TRT-1'!H358</f>
        <v>328.94695400000001</v>
      </c>
      <c r="F36" s="601">
        <f>'TRT-1'!I358</f>
        <v>640.17381599999999</v>
      </c>
      <c r="G36" s="601">
        <f>'TRT-1'!J358</f>
        <v>658.62287400000002</v>
      </c>
      <c r="H36" s="601">
        <f>'TRT-1'!K358</f>
        <v>568.91927199999998</v>
      </c>
      <c r="I36" s="601">
        <f>'TRT-1'!L358</f>
        <v>521.15034000000003</v>
      </c>
      <c r="J36" s="601">
        <f>'TRT-1'!M358</f>
        <v>190.60753700000001</v>
      </c>
      <c r="K36" s="601">
        <f>'TRT-1'!N358</f>
        <v>81.082356000000004</v>
      </c>
      <c r="L36" s="601">
        <f>'TRT-1'!O358</f>
        <v>21.320253999999998</v>
      </c>
      <c r="M36" s="601">
        <f>'TRT-1'!P358</f>
        <v>62.137300000000003</v>
      </c>
      <c r="N36" s="601">
        <f>'TRT-1'!Q358</f>
        <v>27.785274000000001</v>
      </c>
      <c r="O36" s="600">
        <f>SUM(C36:N36)</f>
        <v>3284.0480130000001</v>
      </c>
    </row>
    <row r="37" spans="1:15" ht="39.75" customHeight="1">
      <c r="A37" s="603" t="s">
        <v>753</v>
      </c>
      <c r="B37" s="604" t="s">
        <v>0</v>
      </c>
      <c r="C37" s="601">
        <f>C36*(1-0.0207)</f>
        <v>44.095339675099993</v>
      </c>
      <c r="D37" s="601">
        <f>D36*(1-0.0207)</f>
        <v>135.4123441797</v>
      </c>
      <c r="E37" s="601">
        <f>E36*(1-0.0203)</f>
        <v>322.26933083379998</v>
      </c>
      <c r="F37" s="601">
        <f>F36*(1-0.02)</f>
        <v>627.37033968000003</v>
      </c>
      <c r="G37" s="601">
        <f>G36*(1-0.0207)</f>
        <v>644.98938050820004</v>
      </c>
      <c r="H37" s="601">
        <f>H36*(1-0.0209)</f>
        <v>557.02885921519999</v>
      </c>
      <c r="I37" s="601">
        <f>I36*(1-0.0223)</f>
        <v>509.52868741800006</v>
      </c>
      <c r="J37" s="601">
        <f>J36*(1-0.0219)</f>
        <v>186.43323193969999</v>
      </c>
      <c r="K37" s="601">
        <f>K36*(1-0.0171)</f>
        <v>79.69584771240001</v>
      </c>
      <c r="L37" s="601">
        <f>L36*(1-0.0242)</f>
        <v>20.804303853199997</v>
      </c>
      <c r="M37" s="601">
        <f>M36*(1-0.0242)</f>
        <v>60.633577340000002</v>
      </c>
      <c r="N37" s="601">
        <f>N36*(1-0.0223)</f>
        <v>27.165662389800001</v>
      </c>
      <c r="O37" s="600">
        <f>SUM(C37:N37)</f>
        <v>3215.4269047451003</v>
      </c>
    </row>
    <row r="38" spans="1:15" ht="29.25" customHeight="1">
      <c r="A38" s="603" t="s">
        <v>752</v>
      </c>
      <c r="B38" s="604" t="s">
        <v>0</v>
      </c>
      <c r="C38" s="601">
        <v>1.87</v>
      </c>
      <c r="D38" s="601">
        <v>5.74</v>
      </c>
      <c r="E38" s="601">
        <v>13.67</v>
      </c>
      <c r="F38" s="601">
        <v>26.58</v>
      </c>
      <c r="G38" s="601">
        <v>27.42</v>
      </c>
      <c r="H38" s="601">
        <v>26.97</v>
      </c>
      <c r="I38" s="601">
        <v>21.66</v>
      </c>
      <c r="J38" s="601">
        <v>7.9</v>
      </c>
      <c r="K38" s="601">
        <v>3.36</v>
      </c>
      <c r="L38" s="601">
        <v>0.88</v>
      </c>
      <c r="M38" s="601">
        <v>0.26</v>
      </c>
      <c r="N38" s="601">
        <v>1.1599999999999999</v>
      </c>
      <c r="O38" s="600">
        <f>SUM(C38:N38)</f>
        <v>137.47</v>
      </c>
    </row>
    <row r="39" spans="1:15" ht="29.25" customHeight="1">
      <c r="A39" s="603" t="s">
        <v>751</v>
      </c>
      <c r="B39" s="604" t="s">
        <v>458</v>
      </c>
      <c r="C39" s="607"/>
      <c r="D39" s="607"/>
      <c r="E39" s="607"/>
      <c r="F39" s="607"/>
      <c r="G39" s="607"/>
      <c r="H39" s="607"/>
      <c r="I39" s="607"/>
      <c r="J39" s="607"/>
      <c r="K39" s="607"/>
      <c r="L39" s="607"/>
      <c r="M39" s="607"/>
      <c r="N39" s="607"/>
      <c r="O39" s="600"/>
    </row>
    <row r="40" spans="1:15" ht="29.25" customHeight="1">
      <c r="A40" s="603" t="s">
        <v>750</v>
      </c>
      <c r="B40" s="604" t="s">
        <v>458</v>
      </c>
      <c r="C40" s="601">
        <v>249.53299999999999</v>
      </c>
      <c r="D40" s="601">
        <v>246.607</v>
      </c>
      <c r="E40" s="601">
        <v>240.04</v>
      </c>
      <c r="F40" s="601">
        <v>234.84899999999999</v>
      </c>
      <c r="G40" s="601">
        <v>240.58099999999999</v>
      </c>
      <c r="H40" s="601">
        <v>262.39</v>
      </c>
      <c r="I40" s="601">
        <v>250.3</v>
      </c>
      <c r="J40" s="601">
        <v>253.89</v>
      </c>
      <c r="K40" s="601">
        <v>294.17399999999998</v>
      </c>
      <c r="L40" s="601">
        <v>282.11700000000002</v>
      </c>
      <c r="M40" s="601">
        <v>318.73</v>
      </c>
      <c r="N40" s="601">
        <v>283.99799999999999</v>
      </c>
      <c r="O40" s="600">
        <f>O41/O38*10</f>
        <v>248.45709980359351</v>
      </c>
    </row>
    <row r="41" spans="1:15" ht="29.25" customHeight="1">
      <c r="A41" s="603" t="s">
        <v>749</v>
      </c>
      <c r="B41" s="602" t="s">
        <v>475</v>
      </c>
      <c r="C41" s="601">
        <f t="shared" ref="C41:N41" si="6">C38*C40/10</f>
        <v>46.662671000000003</v>
      </c>
      <c r="D41" s="601">
        <f t="shared" si="6"/>
        <v>141.55241800000002</v>
      </c>
      <c r="E41" s="601">
        <f t="shared" si="6"/>
        <v>328.13468</v>
      </c>
      <c r="F41" s="601">
        <f t="shared" si="6"/>
        <v>624.22864199999992</v>
      </c>
      <c r="G41" s="601">
        <f t="shared" si="6"/>
        <v>659.67310199999997</v>
      </c>
      <c r="H41" s="601">
        <f t="shared" si="6"/>
        <v>707.66582999999991</v>
      </c>
      <c r="I41" s="601">
        <f t="shared" si="6"/>
        <v>542.14980000000003</v>
      </c>
      <c r="J41" s="601">
        <f t="shared" si="6"/>
        <v>200.57310000000001</v>
      </c>
      <c r="K41" s="601">
        <f t="shared" si="6"/>
        <v>98.842463999999978</v>
      </c>
      <c r="L41" s="601">
        <f t="shared" si="6"/>
        <v>24.826296000000003</v>
      </c>
      <c r="M41" s="601">
        <f t="shared" si="6"/>
        <v>8.2869800000000016</v>
      </c>
      <c r="N41" s="601">
        <f t="shared" si="6"/>
        <v>32.943767999999992</v>
      </c>
      <c r="O41" s="600">
        <f>SUM(C41:N41)</f>
        <v>3415.5397510000003</v>
      </c>
    </row>
    <row r="42" spans="1:15" ht="29.25" customHeight="1">
      <c r="A42" s="606" t="s">
        <v>756</v>
      </c>
      <c r="B42" s="605"/>
      <c r="C42" s="601"/>
      <c r="D42" s="601"/>
      <c r="E42" s="601"/>
      <c r="F42" s="601"/>
      <c r="G42" s="601"/>
      <c r="H42" s="601"/>
      <c r="I42" s="601"/>
      <c r="J42" s="601"/>
      <c r="K42" s="601"/>
      <c r="L42" s="601"/>
      <c r="M42" s="601"/>
      <c r="N42" s="601"/>
      <c r="O42" s="600" t="s">
        <v>5</v>
      </c>
    </row>
    <row r="43" spans="1:15" ht="29.25" customHeight="1">
      <c r="A43" s="603" t="s">
        <v>754</v>
      </c>
      <c r="B43" s="604" t="s">
        <v>0</v>
      </c>
      <c r="C43" s="601">
        <f>'TRT-1'!F359</f>
        <v>64.627202999999994</v>
      </c>
      <c r="D43" s="601">
        <f>'TRT-1'!G359</f>
        <v>171.90070700000001</v>
      </c>
      <c r="E43" s="601">
        <f>'TRT-1'!H359</f>
        <v>304.82774999999998</v>
      </c>
      <c r="F43" s="601">
        <f>'TRT-1'!I359</f>
        <v>661.50708399999996</v>
      </c>
      <c r="G43" s="601">
        <f>'TRT-1'!J359</f>
        <v>664.74415299999998</v>
      </c>
      <c r="H43" s="601">
        <f>'TRT-1'!K359</f>
        <v>568.91927199999998</v>
      </c>
      <c r="I43" s="601">
        <f>'TRT-1'!L359</f>
        <v>460</v>
      </c>
      <c r="J43" s="601">
        <f>'TRT-1'!M359</f>
        <v>141</v>
      </c>
      <c r="K43" s="601">
        <f>'TRT-1'!N359</f>
        <v>90</v>
      </c>
      <c r="L43" s="601">
        <f>'TRT-1'!O359</f>
        <v>20</v>
      </c>
      <c r="M43" s="601">
        <f>'TRT-1'!P359</f>
        <v>72</v>
      </c>
      <c r="N43" s="601">
        <f>'TRT-1'!Q359</f>
        <v>23</v>
      </c>
      <c r="O43" s="600">
        <f>SUM(C43:N43)</f>
        <v>3242.5261690000002</v>
      </c>
    </row>
    <row r="44" spans="1:15" ht="57.75" customHeight="1">
      <c r="A44" s="603" t="s">
        <v>753</v>
      </c>
      <c r="B44" s="604" t="s">
        <v>0</v>
      </c>
      <c r="C44" s="601">
        <f>C43*(1-0.0193)</f>
        <v>63.379897982099997</v>
      </c>
      <c r="D44" s="601">
        <f>D43*(1-0.0208)</f>
        <v>168.32517229440001</v>
      </c>
      <c r="E44" s="601">
        <f>E43*(1-0.0204)</f>
        <v>298.60926389999997</v>
      </c>
      <c r="F44" s="601">
        <f>F43*(1-0.0226)</f>
        <v>646.55702390160002</v>
      </c>
      <c r="G44" s="601">
        <f>G43*(1-0.0218)</f>
        <v>650.25273046459995</v>
      </c>
      <c r="H44" s="601">
        <f>H43*(1-0.0201)</f>
        <v>557.48399463279998</v>
      </c>
      <c r="I44" s="601">
        <f>I43*(1-0.0215)</f>
        <v>450.11</v>
      </c>
      <c r="J44" s="601">
        <f t="shared" ref="J44:N44" si="7">J43*(1-0.0215)</f>
        <v>137.96850000000001</v>
      </c>
      <c r="K44" s="601">
        <f t="shared" si="7"/>
        <v>88.064999999999998</v>
      </c>
      <c r="L44" s="601">
        <f t="shared" si="7"/>
        <v>19.57</v>
      </c>
      <c r="M44" s="601">
        <f t="shared" si="7"/>
        <v>70.451999999999998</v>
      </c>
      <c r="N44" s="601">
        <f t="shared" si="7"/>
        <v>22.505500000000001</v>
      </c>
      <c r="O44" s="600">
        <f>SUM(C44:N44)</f>
        <v>3173.2790831755001</v>
      </c>
    </row>
    <row r="45" spans="1:15" ht="29.25" customHeight="1">
      <c r="A45" s="603" t="s">
        <v>752</v>
      </c>
      <c r="B45" s="604" t="s">
        <v>0</v>
      </c>
      <c r="C45" s="601">
        <f>'TRT-1'!F371</f>
        <v>2.694</v>
      </c>
      <c r="D45" s="601">
        <f>'TRT-1'!G371</f>
        <v>7.2119999999999997</v>
      </c>
      <c r="E45" s="601">
        <f>'TRT-1'!H371</f>
        <v>12.66</v>
      </c>
      <c r="F45" s="601">
        <f>'TRT-1'!I371</f>
        <v>27.478999999999999</v>
      </c>
      <c r="G45" s="601">
        <f>'TRT-1'!J371</f>
        <v>27.684000000000001</v>
      </c>
      <c r="H45" s="601">
        <f>'TRT-1'!K371</f>
        <v>23.693000000000001</v>
      </c>
      <c r="I45" s="601">
        <f>'TRT-1'!L371</f>
        <v>6.43</v>
      </c>
      <c r="J45" s="601">
        <f>'TRT-1'!M371</f>
        <v>6.43</v>
      </c>
      <c r="K45" s="601">
        <f>'TRT-1'!N371</f>
        <v>6.43</v>
      </c>
      <c r="L45" s="601">
        <f>'TRT-1'!O371</f>
        <v>6.43</v>
      </c>
      <c r="M45" s="601">
        <f>'TRT-1'!P371</f>
        <v>6.43</v>
      </c>
      <c r="N45" s="601">
        <f>'TRT-1'!Q371</f>
        <v>6.43</v>
      </c>
      <c r="O45" s="600">
        <f>SUM(C45:N45)</f>
        <v>140.00200000000004</v>
      </c>
    </row>
    <row r="46" spans="1:15" ht="29.25" customHeight="1">
      <c r="A46" s="603" t="s">
        <v>751</v>
      </c>
      <c r="B46" s="604" t="s">
        <v>458</v>
      </c>
      <c r="C46" s="601"/>
      <c r="D46" s="601"/>
      <c r="E46" s="601"/>
      <c r="F46" s="601"/>
      <c r="G46" s="601"/>
      <c r="H46" s="601"/>
      <c r="I46" s="601"/>
      <c r="J46" s="601"/>
      <c r="K46" s="601"/>
      <c r="L46" s="601"/>
      <c r="M46" s="601"/>
      <c r="N46" s="601"/>
      <c r="O46" s="600"/>
    </row>
    <row r="47" spans="1:15" ht="29.25" customHeight="1">
      <c r="A47" s="603" t="s">
        <v>750</v>
      </c>
      <c r="B47" s="604" t="s">
        <v>458</v>
      </c>
      <c r="C47" s="601">
        <v>280.00400000000002</v>
      </c>
      <c r="D47" s="601">
        <v>270.036</v>
      </c>
      <c r="E47" s="601">
        <v>271.86</v>
      </c>
      <c r="F47" s="601">
        <v>293.40800000000002</v>
      </c>
      <c r="G47" s="601">
        <v>266.28300000000002</v>
      </c>
      <c r="H47" s="601">
        <v>273.83</v>
      </c>
      <c r="I47" s="601">
        <v>206.27</v>
      </c>
      <c r="J47" s="601">
        <v>206.27</v>
      </c>
      <c r="K47" s="601">
        <v>206.27</v>
      </c>
      <c r="L47" s="601">
        <v>206.27</v>
      </c>
      <c r="M47" s="601">
        <v>206.27</v>
      </c>
      <c r="N47" s="601">
        <v>206.27</v>
      </c>
      <c r="O47" s="600">
        <f>O48/O45*10</f>
        <v>257.30822275396054</v>
      </c>
    </row>
    <row r="48" spans="1:15" ht="29.25" customHeight="1">
      <c r="A48" s="603" t="s">
        <v>749</v>
      </c>
      <c r="B48" s="602" t="s">
        <v>475</v>
      </c>
      <c r="C48" s="601">
        <f t="shared" ref="C48:N48" si="8">C45*C47/10</f>
        <v>75.433077600000004</v>
      </c>
      <c r="D48" s="601">
        <f t="shared" si="8"/>
        <v>194.7499632</v>
      </c>
      <c r="E48" s="601">
        <f t="shared" si="8"/>
        <v>344.17475999999999</v>
      </c>
      <c r="F48" s="601">
        <f t="shared" si="8"/>
        <v>806.25584319999996</v>
      </c>
      <c r="G48" s="601">
        <f t="shared" si="8"/>
        <v>737.17785720000006</v>
      </c>
      <c r="H48" s="601">
        <f t="shared" si="8"/>
        <v>648.78541900000005</v>
      </c>
      <c r="I48" s="601">
        <f t="shared" si="8"/>
        <v>132.63160999999999</v>
      </c>
      <c r="J48" s="601">
        <f t="shared" si="8"/>
        <v>132.63160999999999</v>
      </c>
      <c r="K48" s="601">
        <f t="shared" si="8"/>
        <v>132.63160999999999</v>
      </c>
      <c r="L48" s="601">
        <f t="shared" si="8"/>
        <v>132.63160999999999</v>
      </c>
      <c r="M48" s="601">
        <f t="shared" si="8"/>
        <v>132.63160999999999</v>
      </c>
      <c r="N48" s="601">
        <f t="shared" si="8"/>
        <v>132.63160999999999</v>
      </c>
      <c r="O48" s="600">
        <f>SUM(C48:N48)</f>
        <v>3602.3665801999996</v>
      </c>
    </row>
    <row r="49" spans="1:15" ht="29.25" customHeight="1">
      <c r="A49" s="606" t="s">
        <v>755</v>
      </c>
      <c r="B49" s="605"/>
      <c r="C49" s="601"/>
      <c r="D49" s="601"/>
      <c r="E49" s="601"/>
      <c r="F49" s="601"/>
      <c r="G49" s="601"/>
      <c r="H49" s="601"/>
      <c r="I49" s="601"/>
      <c r="J49" s="601"/>
      <c r="K49" s="601"/>
      <c r="L49" s="601"/>
      <c r="M49" s="601"/>
      <c r="N49" s="601"/>
      <c r="O49" s="600" t="s">
        <v>5</v>
      </c>
    </row>
    <row r="50" spans="1:15" ht="29.25" customHeight="1">
      <c r="A50" s="603" t="s">
        <v>754</v>
      </c>
      <c r="B50" s="604" t="s">
        <v>0</v>
      </c>
      <c r="C50" s="601">
        <f>'TRT-1'!F360</f>
        <v>70</v>
      </c>
      <c r="D50" s="601">
        <f>'TRT-1'!G360</f>
        <v>208</v>
      </c>
      <c r="E50" s="601">
        <f>'TRT-1'!H360</f>
        <v>420</v>
      </c>
      <c r="F50" s="601">
        <f>'TRT-1'!I360</f>
        <v>720</v>
      </c>
      <c r="G50" s="601">
        <f>'TRT-1'!J360</f>
        <v>642</v>
      </c>
      <c r="H50" s="601">
        <f>'TRT-1'!K360</f>
        <v>590.20000000000005</v>
      </c>
      <c r="I50" s="601">
        <f>'TRT-1'!L360</f>
        <v>400</v>
      </c>
      <c r="J50" s="601">
        <f>'TRT-1'!M360</f>
        <v>155</v>
      </c>
      <c r="K50" s="601">
        <f>'TRT-1'!N360</f>
        <v>72.570999999999998</v>
      </c>
      <c r="L50" s="601">
        <f>'TRT-1'!O360</f>
        <v>20</v>
      </c>
      <c r="M50" s="601">
        <f>'TRT-1'!P360</f>
        <v>20</v>
      </c>
      <c r="N50" s="601">
        <f>'TRT-1'!Q360</f>
        <v>20</v>
      </c>
      <c r="O50" s="600">
        <f>SUM(C50:N50)</f>
        <v>3337.7709999999997</v>
      </c>
    </row>
    <row r="51" spans="1:15" ht="48.75" customHeight="1">
      <c r="A51" s="603" t="s">
        <v>753</v>
      </c>
      <c r="B51" s="604" t="s">
        <v>0</v>
      </c>
      <c r="C51" s="601">
        <f>C50*(1-0.0201)</f>
        <v>68.593000000000004</v>
      </c>
      <c r="D51" s="601">
        <f t="shared" ref="D51:N51" si="9">D50*(1-0.0201)</f>
        <v>203.8192</v>
      </c>
      <c r="E51" s="601">
        <f t="shared" si="9"/>
        <v>411.55799999999999</v>
      </c>
      <c r="F51" s="601">
        <f t="shared" si="9"/>
        <v>705.52800000000002</v>
      </c>
      <c r="G51" s="601">
        <f t="shared" si="9"/>
        <v>629.09579999999994</v>
      </c>
      <c r="H51" s="601">
        <f t="shared" si="9"/>
        <v>578.33698000000004</v>
      </c>
      <c r="I51" s="601">
        <f t="shared" si="9"/>
        <v>391.96</v>
      </c>
      <c r="J51" s="601">
        <f t="shared" si="9"/>
        <v>151.8845</v>
      </c>
      <c r="K51" s="601">
        <f t="shared" si="9"/>
        <v>71.112322899999995</v>
      </c>
      <c r="L51" s="601">
        <f t="shared" si="9"/>
        <v>19.597999999999999</v>
      </c>
      <c r="M51" s="601">
        <f t="shared" si="9"/>
        <v>19.597999999999999</v>
      </c>
      <c r="N51" s="601">
        <f t="shared" si="9"/>
        <v>19.597999999999999</v>
      </c>
      <c r="O51" s="600">
        <f>SUM(C51:N51)</f>
        <v>3270.6818029000001</v>
      </c>
    </row>
    <row r="52" spans="1:15" ht="29.25" customHeight="1">
      <c r="A52" s="603" t="s">
        <v>752</v>
      </c>
      <c r="B52" s="604" t="s">
        <v>0</v>
      </c>
      <c r="C52" s="601">
        <f>'TRT-1'!F372</f>
        <v>2.9152024999999999</v>
      </c>
      <c r="D52" s="601">
        <f>'TRT-1'!G372</f>
        <v>8.6623160000000006</v>
      </c>
      <c r="E52" s="601">
        <f>'TRT-1'!H372</f>
        <v>17.491215</v>
      </c>
      <c r="F52" s="601">
        <f>'TRT-1'!I372</f>
        <v>29.984940000000002</v>
      </c>
      <c r="G52" s="601">
        <f>'TRT-1'!J372</f>
        <v>26.736571500000004</v>
      </c>
      <c r="H52" s="601">
        <f>'TRT-1'!K372</f>
        <v>24.579321650000004</v>
      </c>
      <c r="I52" s="601">
        <f>'TRT-1'!L372</f>
        <v>16.658300000000001</v>
      </c>
      <c r="J52" s="601">
        <f>'TRT-1'!M372</f>
        <v>6.4550912500000006</v>
      </c>
      <c r="K52" s="601">
        <f>'TRT-1'!N372</f>
        <v>3.0222737232500001</v>
      </c>
      <c r="L52" s="601">
        <f>'TRT-1'!O372</f>
        <v>0.83291500000000007</v>
      </c>
      <c r="M52" s="601">
        <f>'TRT-1'!P372</f>
        <v>0.83291500000000007</v>
      </c>
      <c r="N52" s="601">
        <f>'TRT-1'!Q372</f>
        <v>0.83291500000000007</v>
      </c>
      <c r="O52" s="600">
        <f>SUM(C52:N52)</f>
        <v>139.00397662325005</v>
      </c>
    </row>
    <row r="53" spans="1:15" ht="29.25" customHeight="1">
      <c r="A53" s="603" t="s">
        <v>751</v>
      </c>
      <c r="B53" s="604" t="s">
        <v>458</v>
      </c>
      <c r="C53" s="601">
        <v>216</v>
      </c>
      <c r="D53" s="601">
        <v>216</v>
      </c>
      <c r="E53" s="601">
        <v>216</v>
      </c>
      <c r="F53" s="601">
        <v>216</v>
      </c>
      <c r="G53" s="601">
        <v>216</v>
      </c>
      <c r="H53" s="601">
        <v>216</v>
      </c>
      <c r="I53" s="601">
        <v>216</v>
      </c>
      <c r="J53" s="601">
        <v>216</v>
      </c>
      <c r="K53" s="601">
        <v>216</v>
      </c>
      <c r="L53" s="601">
        <v>216</v>
      </c>
      <c r="M53" s="601">
        <v>216</v>
      </c>
      <c r="N53" s="601">
        <v>216</v>
      </c>
      <c r="O53" s="600"/>
    </row>
    <row r="54" spans="1:15" ht="29.25" customHeight="1">
      <c r="A54" s="603" t="s">
        <v>750</v>
      </c>
      <c r="B54" s="604" t="s">
        <v>458</v>
      </c>
      <c r="C54" s="601">
        <v>220.43</v>
      </c>
      <c r="D54" s="601">
        <v>220.43</v>
      </c>
      <c r="E54" s="601">
        <v>220.43</v>
      </c>
      <c r="F54" s="601">
        <v>220.43</v>
      </c>
      <c r="G54" s="601">
        <v>220.43</v>
      </c>
      <c r="H54" s="601">
        <v>220.43</v>
      </c>
      <c r="I54" s="601">
        <v>220.43</v>
      </c>
      <c r="J54" s="601">
        <v>220.43</v>
      </c>
      <c r="K54" s="601">
        <v>220.43</v>
      </c>
      <c r="L54" s="601">
        <v>220.43</v>
      </c>
      <c r="M54" s="601">
        <v>220.43</v>
      </c>
      <c r="N54" s="601">
        <v>220.43</v>
      </c>
      <c r="O54" s="600">
        <f>O55/O52*10</f>
        <v>220.43</v>
      </c>
    </row>
    <row r="55" spans="1:15" ht="29.25" customHeight="1">
      <c r="A55" s="603" t="s">
        <v>749</v>
      </c>
      <c r="B55" s="602" t="s">
        <v>475</v>
      </c>
      <c r="C55" s="601">
        <f t="shared" ref="C55:N55" si="10">C52*C54/10</f>
        <v>64.2598087075</v>
      </c>
      <c r="D55" s="601">
        <f t="shared" si="10"/>
        <v>190.94343158800001</v>
      </c>
      <c r="E55" s="601">
        <f t="shared" si="10"/>
        <v>385.55885224500003</v>
      </c>
      <c r="F55" s="601">
        <f t="shared" si="10"/>
        <v>660.95803241999999</v>
      </c>
      <c r="G55" s="601">
        <f t="shared" si="10"/>
        <v>589.35424557450006</v>
      </c>
      <c r="H55" s="601">
        <f t="shared" si="10"/>
        <v>541.80198713095012</v>
      </c>
      <c r="I55" s="601">
        <f t="shared" si="10"/>
        <v>367.1989069</v>
      </c>
      <c r="J55" s="601">
        <f t="shared" si="10"/>
        <v>142.28957642375002</v>
      </c>
      <c r="K55" s="601">
        <f t="shared" si="10"/>
        <v>66.619979681599744</v>
      </c>
      <c r="L55" s="601">
        <f t="shared" si="10"/>
        <v>18.359945345000003</v>
      </c>
      <c r="M55" s="601">
        <f t="shared" si="10"/>
        <v>18.359945345000003</v>
      </c>
      <c r="N55" s="601">
        <f t="shared" si="10"/>
        <v>18.359945345000003</v>
      </c>
      <c r="O55" s="600">
        <f>SUM(C55:N55)</f>
        <v>3064.0646567063009</v>
      </c>
    </row>
    <row r="56" spans="1:15" ht="29.25" customHeight="1">
      <c r="A56" s="620" t="s">
        <v>767</v>
      </c>
      <c r="B56" s="619"/>
      <c r="C56" s="601"/>
      <c r="D56" s="601"/>
      <c r="E56" s="601"/>
      <c r="F56" s="601"/>
      <c r="G56" s="601"/>
      <c r="H56" s="601"/>
      <c r="I56" s="601"/>
      <c r="J56" s="601"/>
      <c r="K56" s="601"/>
      <c r="L56" s="601"/>
      <c r="M56" s="601"/>
      <c r="N56" s="601"/>
      <c r="O56" s="600"/>
    </row>
    <row r="57" spans="1:15" ht="29.25" customHeight="1">
      <c r="A57" s="606" t="s">
        <v>530</v>
      </c>
      <c r="B57" s="618"/>
      <c r="C57" s="601" t="s">
        <v>16</v>
      </c>
      <c r="D57" s="601"/>
      <c r="E57" s="601"/>
      <c r="F57" s="601"/>
      <c r="G57" s="601"/>
      <c r="H57" s="601"/>
      <c r="I57" s="601"/>
      <c r="J57" s="601"/>
      <c r="K57" s="601"/>
      <c r="L57" s="601"/>
      <c r="M57" s="601"/>
      <c r="N57" s="601"/>
      <c r="O57" s="600"/>
    </row>
    <row r="58" spans="1:15" ht="29.25" customHeight="1">
      <c r="A58" s="603" t="s">
        <v>766</v>
      </c>
      <c r="B58" s="617"/>
      <c r="C58" s="601" t="s">
        <v>765</v>
      </c>
      <c r="D58" s="601"/>
      <c r="E58" s="601"/>
      <c r="F58" s="601"/>
      <c r="G58" s="601"/>
      <c r="H58" s="601"/>
      <c r="I58" s="601"/>
      <c r="J58" s="601"/>
      <c r="K58" s="601"/>
      <c r="L58" s="601"/>
      <c r="M58" s="601"/>
      <c r="N58" s="601"/>
      <c r="O58" s="600"/>
    </row>
    <row r="59" spans="1:15" ht="29.25" customHeight="1">
      <c r="A59" s="616"/>
      <c r="B59" s="615"/>
      <c r="C59" s="601" t="s">
        <v>764</v>
      </c>
      <c r="D59" s="601" t="s">
        <v>763</v>
      </c>
      <c r="E59" s="601" t="s">
        <v>762</v>
      </c>
      <c r="F59" s="601"/>
      <c r="G59" s="601"/>
      <c r="H59" s="601"/>
      <c r="I59" s="601"/>
      <c r="J59" s="601"/>
      <c r="K59" s="601"/>
      <c r="L59" s="601"/>
      <c r="M59" s="601"/>
      <c r="N59" s="601"/>
      <c r="O59" s="600"/>
    </row>
    <row r="60" spans="1:15" ht="29.25" customHeight="1">
      <c r="A60" s="610" t="s">
        <v>761</v>
      </c>
      <c r="B60" s="614" t="s">
        <v>1</v>
      </c>
      <c r="C60" s="613">
        <v>0.2059</v>
      </c>
      <c r="D60" s="613">
        <v>0.23400000000000001</v>
      </c>
      <c r="E60" s="613">
        <v>0.23400000000000001</v>
      </c>
      <c r="F60" s="601"/>
      <c r="G60" s="601"/>
      <c r="H60" s="601"/>
      <c r="I60" s="601"/>
      <c r="J60" s="601"/>
      <c r="K60" s="601"/>
      <c r="L60" s="601"/>
      <c r="M60" s="601"/>
      <c r="N60" s="601"/>
      <c r="O60" s="600"/>
    </row>
    <row r="61" spans="1:15" ht="29.25" customHeight="1">
      <c r="A61" s="610" t="s">
        <v>760</v>
      </c>
      <c r="B61" s="612" t="s">
        <v>1</v>
      </c>
      <c r="C61" s="611">
        <v>2.29E-2</v>
      </c>
      <c r="D61" s="611">
        <v>2.1499999999999998E-2</v>
      </c>
      <c r="E61" s="611">
        <v>2.01E-2</v>
      </c>
      <c r="F61" s="601"/>
      <c r="G61" s="601"/>
      <c r="H61" s="601"/>
      <c r="I61" s="601"/>
      <c r="J61" s="601"/>
      <c r="K61" s="601"/>
      <c r="L61" s="601"/>
      <c r="M61" s="601"/>
      <c r="N61" s="601"/>
      <c r="O61" s="600"/>
    </row>
    <row r="62" spans="1:15" ht="29.25" customHeight="1">
      <c r="A62" s="610" t="s">
        <v>759</v>
      </c>
      <c r="B62" s="609" t="s">
        <v>758</v>
      </c>
      <c r="C62" s="608">
        <v>29.24</v>
      </c>
      <c r="D62" s="608">
        <v>42.68</v>
      </c>
      <c r="E62" s="608">
        <v>57.14</v>
      </c>
      <c r="F62" s="601"/>
      <c r="G62" s="601"/>
      <c r="H62" s="601"/>
      <c r="I62" s="601"/>
      <c r="J62" s="601"/>
      <c r="K62" s="601"/>
      <c r="L62" s="601"/>
      <c r="M62" s="601"/>
      <c r="N62" s="601"/>
      <c r="O62" s="600"/>
    </row>
    <row r="63" spans="1:15" ht="29.25" customHeight="1">
      <c r="A63" s="606" t="s">
        <v>757</v>
      </c>
      <c r="B63" s="605"/>
      <c r="C63" s="601"/>
      <c r="D63" s="601"/>
      <c r="E63" s="601"/>
      <c r="F63" s="601"/>
      <c r="G63" s="601"/>
      <c r="H63" s="601"/>
      <c r="I63" s="601"/>
      <c r="J63" s="601"/>
      <c r="K63" s="601"/>
      <c r="L63" s="601"/>
      <c r="M63" s="601"/>
      <c r="N63" s="601"/>
      <c r="O63" s="600" t="s">
        <v>5</v>
      </c>
    </row>
    <row r="64" spans="1:15" ht="29.25" customHeight="1">
      <c r="A64" s="603" t="s">
        <v>754</v>
      </c>
      <c r="B64" s="604" t="s">
        <v>0</v>
      </c>
      <c r="C64" s="601">
        <f>'TRT-1'!F375</f>
        <v>302.64600000000002</v>
      </c>
      <c r="D64" s="601">
        <f>'TRT-1'!G375</f>
        <v>260.54399999999998</v>
      </c>
      <c r="E64" s="601">
        <f>'TRT-1'!H375</f>
        <v>302.64600000000002</v>
      </c>
      <c r="F64" s="601">
        <f>'TRT-1'!I375</f>
        <v>349.11025000000001</v>
      </c>
      <c r="G64" s="601">
        <f>'TRT-1'!J375</f>
        <v>328.71899999999999</v>
      </c>
      <c r="H64" s="601">
        <f>'TRT-1'!K375</f>
        <v>353.20254299999999</v>
      </c>
      <c r="I64" s="601">
        <f>'TRT-1'!L375</f>
        <v>326.290434</v>
      </c>
      <c r="J64" s="601">
        <f>'TRT-1'!M375</f>
        <v>152.43888799999999</v>
      </c>
      <c r="K64" s="601">
        <f>'TRT-1'!N375</f>
        <v>104.751079</v>
      </c>
      <c r="L64" s="601">
        <f>'TRT-1'!O375</f>
        <v>78.813999999999993</v>
      </c>
      <c r="M64" s="601">
        <f>'TRT-1'!P375</f>
        <v>67.630036000000004</v>
      </c>
      <c r="N64" s="601">
        <f>'TRT-1'!Q375</f>
        <v>113.323866</v>
      </c>
      <c r="O64" s="600">
        <f>SUM(C64:N64)</f>
        <v>2740.1160960000002</v>
      </c>
    </row>
    <row r="65" spans="1:15" ht="45.75" customHeight="1">
      <c r="A65" s="603" t="s">
        <v>753</v>
      </c>
      <c r="B65" s="604" t="s">
        <v>0</v>
      </c>
      <c r="C65" s="601">
        <f>C64*(1-0.0224)</f>
        <v>295.86672960000004</v>
      </c>
      <c r="D65" s="601">
        <f>D64*(1-0.0204)</f>
        <v>255.22890239999998</v>
      </c>
      <c r="E65" s="601">
        <f>E64*(1-0.02)</f>
        <v>296.59307999999999</v>
      </c>
      <c r="F65" s="601">
        <f>F64*(1-0.0207)</f>
        <v>341.88366782499997</v>
      </c>
      <c r="G65" s="601">
        <f>G64*(1-0.0209)</f>
        <v>321.84877289999997</v>
      </c>
      <c r="H65" s="601">
        <f>H64*(1-0.0223)</f>
        <v>345.32612629110002</v>
      </c>
      <c r="I65" s="601">
        <f>I64*(1-0.0225)</f>
        <v>318.948899235</v>
      </c>
      <c r="J65" s="601">
        <f>J64*(1-0.0196)</f>
        <v>149.45108579519999</v>
      </c>
      <c r="K65" s="601">
        <f>K64*(1-0.0245)</f>
        <v>102.18467756450001</v>
      </c>
      <c r="L65" s="601">
        <f>L64*(1-0.0266)</f>
        <v>76.717547600000003</v>
      </c>
      <c r="M65" s="601">
        <f>M64*(1-0.0242)</f>
        <v>65.993389128800004</v>
      </c>
      <c r="N65" s="601">
        <f>N64*(1-0.0223)</f>
        <v>110.79674378819999</v>
      </c>
      <c r="O65" s="600">
        <f>SUM(C65:N65)</f>
        <v>2680.8396221277999</v>
      </c>
    </row>
    <row r="66" spans="1:15" ht="29.25" customHeight="1">
      <c r="A66" s="603" t="s">
        <v>752</v>
      </c>
      <c r="B66" s="604" t="s">
        <v>0</v>
      </c>
      <c r="C66" s="601">
        <f>'TRT-1'!F387</f>
        <v>42.95</v>
      </c>
      <c r="D66" s="601">
        <f>'TRT-1'!G387</f>
        <v>52.433999999999997</v>
      </c>
      <c r="E66" s="601">
        <f>'TRT-1'!H387</f>
        <v>60.94</v>
      </c>
      <c r="F66" s="601">
        <f>'TRT-1'!I387</f>
        <v>70.236000000000004</v>
      </c>
      <c r="G66" s="601">
        <f>'TRT-1'!J387</f>
        <v>66.296000000000006</v>
      </c>
      <c r="H66" s="601">
        <f>'TRT-1'!K387</f>
        <v>72.8</v>
      </c>
      <c r="I66" s="601">
        <f>'TRT-1'!L387</f>
        <v>67.191000000000003</v>
      </c>
      <c r="J66" s="601">
        <f>'TRT-1'!M387</f>
        <v>31.317</v>
      </c>
      <c r="K66" s="601">
        <f>'TRT-1'!N387</f>
        <v>21.52</v>
      </c>
      <c r="L66" s="601">
        <f>'TRT-1'!O387</f>
        <v>16.157</v>
      </c>
      <c r="M66" s="601">
        <f>'TRT-1'!P387</f>
        <v>13.898</v>
      </c>
      <c r="N66" s="601">
        <f>'TRT-1'!Q387</f>
        <v>23.334</v>
      </c>
      <c r="O66" s="600">
        <f>SUM(C66:N66)</f>
        <v>539.07299999999987</v>
      </c>
    </row>
    <row r="67" spans="1:15" ht="29.25" customHeight="1">
      <c r="A67" s="603" t="s">
        <v>751</v>
      </c>
      <c r="B67" s="604" t="s">
        <v>458</v>
      </c>
      <c r="C67" s="607"/>
      <c r="D67" s="601"/>
      <c r="E67" s="601"/>
      <c r="F67" s="601"/>
      <c r="G67" s="601"/>
      <c r="H67" s="601"/>
      <c r="I67" s="601"/>
      <c r="J67" s="601"/>
      <c r="K67" s="601"/>
      <c r="L67" s="601"/>
      <c r="M67" s="601"/>
      <c r="N67" s="601"/>
      <c r="O67" s="600"/>
    </row>
    <row r="68" spans="1:15" ht="29.25" customHeight="1">
      <c r="A68" s="603" t="s">
        <v>750</v>
      </c>
      <c r="B68" s="604" t="s">
        <v>458</v>
      </c>
      <c r="C68" s="601">
        <v>297.60000000000002</v>
      </c>
      <c r="D68" s="601">
        <v>270.05700000000002</v>
      </c>
      <c r="E68" s="601">
        <v>239.73</v>
      </c>
      <c r="F68" s="601">
        <v>231.96100000000001</v>
      </c>
      <c r="G68" s="601">
        <v>237.40799999999999</v>
      </c>
      <c r="H68" s="601">
        <v>255.06</v>
      </c>
      <c r="I68" s="601">
        <v>251.95</v>
      </c>
      <c r="J68" s="601">
        <v>356.1</v>
      </c>
      <c r="K68" s="601">
        <v>393.21300000000002</v>
      </c>
      <c r="L68" s="601">
        <v>469.32600000000002</v>
      </c>
      <c r="M68" s="601">
        <v>561.25</v>
      </c>
      <c r="N68" s="601">
        <v>865.02499999999998</v>
      </c>
      <c r="O68" s="600">
        <f>O69/O66*10</f>
        <v>304.71042408727584</v>
      </c>
    </row>
    <row r="69" spans="1:15" ht="29.25" customHeight="1">
      <c r="A69" s="603" t="s">
        <v>749</v>
      </c>
      <c r="B69" s="602" t="s">
        <v>475</v>
      </c>
      <c r="C69" s="601">
        <f t="shared" ref="C69:N69" si="11">C66*C68/10</f>
        <v>1278.1920000000002</v>
      </c>
      <c r="D69" s="601">
        <f t="shared" si="11"/>
        <v>1416.0168738</v>
      </c>
      <c r="E69" s="601">
        <f t="shared" si="11"/>
        <v>1460.91462</v>
      </c>
      <c r="F69" s="601">
        <f t="shared" si="11"/>
        <v>1629.2012796000004</v>
      </c>
      <c r="G69" s="601">
        <f t="shared" si="11"/>
        <v>1573.9200768000001</v>
      </c>
      <c r="H69" s="601">
        <f t="shared" si="11"/>
        <v>1856.8367999999998</v>
      </c>
      <c r="I69" s="601">
        <f t="shared" si="11"/>
        <v>1692.8772450000001</v>
      </c>
      <c r="J69" s="601">
        <f t="shared" si="11"/>
        <v>1115.1983700000001</v>
      </c>
      <c r="K69" s="601">
        <f t="shared" si="11"/>
        <v>846.19437600000003</v>
      </c>
      <c r="L69" s="601">
        <f t="shared" si="11"/>
        <v>758.29001820000008</v>
      </c>
      <c r="M69" s="601">
        <f t="shared" si="11"/>
        <v>780.02524999999991</v>
      </c>
      <c r="N69" s="601">
        <f t="shared" si="11"/>
        <v>2018.449335</v>
      </c>
      <c r="O69" s="600">
        <f>SUM(C69:N69)</f>
        <v>16426.1162444</v>
      </c>
    </row>
    <row r="70" spans="1:15" ht="29.25" customHeight="1">
      <c r="A70" s="606" t="s">
        <v>756</v>
      </c>
      <c r="B70" s="605"/>
      <c r="C70" s="601"/>
      <c r="D70" s="601"/>
      <c r="E70" s="601"/>
      <c r="F70" s="601"/>
      <c r="G70" s="601"/>
      <c r="H70" s="601"/>
      <c r="I70" s="601"/>
      <c r="J70" s="601"/>
      <c r="K70" s="601"/>
      <c r="L70" s="601"/>
      <c r="M70" s="601"/>
      <c r="N70" s="601"/>
      <c r="O70" s="600" t="s">
        <v>5</v>
      </c>
    </row>
    <row r="71" spans="1:15" ht="29.25" customHeight="1">
      <c r="A71" s="603" t="s">
        <v>754</v>
      </c>
      <c r="B71" s="604" t="s">
        <v>0</v>
      </c>
      <c r="C71" s="601">
        <f>'TRT-1'!F376</f>
        <v>217.737157</v>
      </c>
      <c r="D71" s="601">
        <f>'TRT-1'!G376</f>
        <v>262.27243700000002</v>
      </c>
      <c r="E71" s="601">
        <f>'TRT-1'!H376</f>
        <v>328.07897300000002</v>
      </c>
      <c r="F71" s="601">
        <f>'TRT-1'!I376</f>
        <v>358.32600000000002</v>
      </c>
      <c r="G71" s="601">
        <f>'TRT-1'!J376</f>
        <v>355.90199999999999</v>
      </c>
      <c r="H71" s="601">
        <f>'TRT-1'!K376</f>
        <v>352.225841</v>
      </c>
      <c r="I71" s="601">
        <f>'TRT-1'!L376</f>
        <v>280</v>
      </c>
      <c r="J71" s="601">
        <f>'TRT-1'!M376</f>
        <v>141</v>
      </c>
      <c r="K71" s="601">
        <f>'TRT-1'!N376</f>
        <v>101</v>
      </c>
      <c r="L71" s="601">
        <f>'TRT-1'!O376</f>
        <v>78</v>
      </c>
      <c r="M71" s="601">
        <f>'TRT-1'!P376</f>
        <v>70</v>
      </c>
      <c r="N71" s="601">
        <f>'TRT-1'!Q376</f>
        <v>100</v>
      </c>
      <c r="O71" s="600">
        <f>SUM(C71:N71)</f>
        <v>2644.5424080000003</v>
      </c>
    </row>
    <row r="72" spans="1:15" ht="45.75" customHeight="1">
      <c r="A72" s="603" t="s">
        <v>753</v>
      </c>
      <c r="B72" s="604" t="s">
        <v>0</v>
      </c>
      <c r="C72" s="601">
        <f>C71*(1-0.0193)</f>
        <v>213.53482986989999</v>
      </c>
      <c r="D72" s="601">
        <f>D71*(1-0.0208)</f>
        <v>256.8171703104</v>
      </c>
      <c r="E72" s="601">
        <f>E71*(1-0.0204)</f>
        <v>321.38616195080004</v>
      </c>
      <c r="F72" s="601">
        <f>F71*(1-0.0226)</f>
        <v>350.22783240000001</v>
      </c>
      <c r="G72" s="601">
        <f>G71*(1-0.0218)</f>
        <v>348.14333639999995</v>
      </c>
      <c r="H72" s="601">
        <f>H71*(1-0.0201)</f>
        <v>345.14610159590001</v>
      </c>
      <c r="I72" s="601">
        <f>I71*(1-0.0265)</f>
        <v>272.58</v>
      </c>
      <c r="J72" s="601">
        <f>J71*(1-0.0215)</f>
        <v>137.96850000000001</v>
      </c>
      <c r="K72" s="601">
        <f t="shared" ref="K72:N72" si="12">K71*(1-0.0215)</f>
        <v>98.828500000000005</v>
      </c>
      <c r="L72" s="601">
        <f t="shared" si="12"/>
        <v>76.323000000000008</v>
      </c>
      <c r="M72" s="601">
        <f t="shared" si="12"/>
        <v>68.495000000000005</v>
      </c>
      <c r="N72" s="601">
        <f t="shared" si="12"/>
        <v>97.850000000000009</v>
      </c>
      <c r="O72" s="600">
        <f>SUM(C72:N72)</f>
        <v>2587.3004325269999</v>
      </c>
    </row>
    <row r="73" spans="1:15" ht="29.25" customHeight="1">
      <c r="A73" s="603" t="s">
        <v>752</v>
      </c>
      <c r="B73" s="604" t="s">
        <v>0</v>
      </c>
      <c r="C73" s="601">
        <f>'TRT-1'!F388</f>
        <v>44.970999999999997</v>
      </c>
      <c r="D73" s="601">
        <f>'TRT-1'!G388</f>
        <v>52.936</v>
      </c>
      <c r="E73" s="601">
        <f>'TRT-1'!H388</f>
        <v>67.52</v>
      </c>
      <c r="F73" s="601">
        <f>'TRT-1'!I388</f>
        <v>71.623999999999995</v>
      </c>
      <c r="G73" s="601">
        <f>'TRT-1'!J388</f>
        <v>71.807000000000002</v>
      </c>
      <c r="H73" s="601">
        <f>'TRT-1'!K388</f>
        <v>73.177000000000007</v>
      </c>
      <c r="I73" s="601">
        <f>'TRT-1'!L388</f>
        <v>21.66</v>
      </c>
      <c r="J73" s="601">
        <f>'TRT-1'!M388</f>
        <v>21.66</v>
      </c>
      <c r="K73" s="601">
        <f>'TRT-1'!N388</f>
        <v>21.66</v>
      </c>
      <c r="L73" s="601">
        <f>'TRT-1'!O388</f>
        <v>21.66</v>
      </c>
      <c r="M73" s="601">
        <f>'TRT-1'!P388</f>
        <v>21.66</v>
      </c>
      <c r="N73" s="601">
        <f>'TRT-1'!Q388</f>
        <v>21.66</v>
      </c>
      <c r="O73" s="600">
        <f>SUM(C73:N73)</f>
        <v>511.99500000000018</v>
      </c>
    </row>
    <row r="74" spans="1:15" ht="29.25" customHeight="1">
      <c r="A74" s="603" t="s">
        <v>751</v>
      </c>
      <c r="B74" s="604" t="s">
        <v>458</v>
      </c>
      <c r="C74" s="601"/>
      <c r="D74" s="601"/>
      <c r="E74" s="601"/>
      <c r="F74" s="601"/>
      <c r="G74" s="601"/>
      <c r="H74" s="601"/>
      <c r="I74" s="601"/>
      <c r="J74" s="601"/>
      <c r="K74" s="601"/>
      <c r="L74" s="601"/>
      <c r="M74" s="601"/>
      <c r="N74" s="601"/>
      <c r="O74" s="600"/>
    </row>
    <row r="75" spans="1:15" ht="29.25" customHeight="1">
      <c r="A75" s="603" t="s">
        <v>750</v>
      </c>
      <c r="B75" s="604" t="s">
        <v>458</v>
      </c>
      <c r="C75" s="601">
        <v>311.35300000000001</v>
      </c>
      <c r="D75" s="601">
        <v>283.98399999999998</v>
      </c>
      <c r="E75" s="601">
        <v>252.4</v>
      </c>
      <c r="F75" s="601">
        <v>274.04399999999998</v>
      </c>
      <c r="G75" s="601">
        <v>246.96799999999999</v>
      </c>
      <c r="H75" s="601">
        <v>256.06</v>
      </c>
      <c r="I75" s="601">
        <v>237.01</v>
      </c>
      <c r="J75" s="601">
        <v>237.01</v>
      </c>
      <c r="K75" s="601">
        <v>237.01</v>
      </c>
      <c r="L75" s="601">
        <v>237.01</v>
      </c>
      <c r="M75" s="601">
        <v>237.01</v>
      </c>
      <c r="N75" s="601">
        <v>237.01</v>
      </c>
      <c r="O75" s="600">
        <f>O76/O73*10</f>
        <v>259.72628959071852</v>
      </c>
    </row>
    <row r="76" spans="1:15" ht="29.25" customHeight="1">
      <c r="A76" s="603" t="s">
        <v>749</v>
      </c>
      <c r="B76" s="602" t="s">
        <v>475</v>
      </c>
      <c r="C76" s="601">
        <f t="shared" ref="C76:N76" si="13">C73*C75/10</f>
        <v>1400.1855762999999</v>
      </c>
      <c r="D76" s="601">
        <f t="shared" si="13"/>
        <v>1503.2977023999999</v>
      </c>
      <c r="E76" s="601">
        <f t="shared" si="13"/>
        <v>1704.2048</v>
      </c>
      <c r="F76" s="601">
        <f t="shared" si="13"/>
        <v>1962.8127455999997</v>
      </c>
      <c r="G76" s="601">
        <f t="shared" si="13"/>
        <v>1773.4031176000001</v>
      </c>
      <c r="H76" s="601">
        <f t="shared" si="13"/>
        <v>1873.7702620000005</v>
      </c>
      <c r="I76" s="601">
        <f t="shared" si="13"/>
        <v>513.36365999999998</v>
      </c>
      <c r="J76" s="601">
        <f t="shared" si="13"/>
        <v>513.36365999999998</v>
      </c>
      <c r="K76" s="601">
        <f t="shared" si="13"/>
        <v>513.36365999999998</v>
      </c>
      <c r="L76" s="601">
        <f t="shared" si="13"/>
        <v>513.36365999999998</v>
      </c>
      <c r="M76" s="601">
        <f t="shared" si="13"/>
        <v>513.36365999999998</v>
      </c>
      <c r="N76" s="601">
        <f t="shared" si="13"/>
        <v>513.36365999999998</v>
      </c>
      <c r="O76" s="600">
        <f>SUM(C76:N76)</f>
        <v>13297.856163899996</v>
      </c>
    </row>
    <row r="77" spans="1:15" ht="29.25" customHeight="1">
      <c r="A77" s="606" t="s">
        <v>755</v>
      </c>
      <c r="B77" s="605"/>
      <c r="C77" s="601"/>
      <c r="D77" s="601"/>
      <c r="E77" s="601"/>
      <c r="F77" s="601"/>
      <c r="G77" s="601"/>
      <c r="H77" s="601"/>
      <c r="I77" s="601"/>
      <c r="J77" s="601"/>
      <c r="K77" s="601"/>
      <c r="L77" s="601"/>
      <c r="M77" s="601"/>
      <c r="N77" s="601"/>
      <c r="O77" s="600" t="s">
        <v>5</v>
      </c>
    </row>
    <row r="78" spans="1:15" ht="29.25" customHeight="1">
      <c r="A78" s="603" t="s">
        <v>754</v>
      </c>
      <c r="B78" s="604" t="s">
        <v>0</v>
      </c>
      <c r="C78" s="601">
        <f>'TRT-1'!F377</f>
        <v>128.6</v>
      </c>
      <c r="D78" s="601">
        <f>'TRT-1'!G377</f>
        <v>275</v>
      </c>
      <c r="E78" s="601">
        <f>'TRT-1'!H377</f>
        <v>264</v>
      </c>
      <c r="F78" s="601">
        <f>'TRT-1'!I377</f>
        <v>315</v>
      </c>
      <c r="G78" s="601">
        <f>'TRT-1'!J377</f>
        <v>325</v>
      </c>
      <c r="H78" s="601">
        <f>'TRT-1'!K377</f>
        <v>295</v>
      </c>
      <c r="I78" s="601">
        <f>'TRT-1'!L377</f>
        <v>209.4</v>
      </c>
      <c r="J78" s="601">
        <f>'TRT-1'!M377</f>
        <v>128.81290000000001</v>
      </c>
      <c r="K78" s="601">
        <f>'TRT-1'!N377</f>
        <v>97</v>
      </c>
      <c r="L78" s="601">
        <f>'TRT-1'!O377</f>
        <v>80</v>
      </c>
      <c r="M78" s="601">
        <f>'TRT-1'!P377</f>
        <v>80</v>
      </c>
      <c r="N78" s="601">
        <f>'TRT-1'!Q377</f>
        <v>90</v>
      </c>
      <c r="O78" s="600">
        <f>SUM(C78:N78)</f>
        <v>2287.8128999999999</v>
      </c>
    </row>
    <row r="79" spans="1:15" ht="53.25" customHeight="1">
      <c r="A79" s="603" t="s">
        <v>753</v>
      </c>
      <c r="B79" s="604" t="s">
        <v>0</v>
      </c>
      <c r="C79" s="601">
        <f>C78*(1-0.0201)</f>
        <v>126.01513999999999</v>
      </c>
      <c r="D79" s="601">
        <f t="shared" ref="D79:N79" si="14">D78*(1-0.0201)</f>
        <v>269.47250000000003</v>
      </c>
      <c r="E79" s="601">
        <f t="shared" si="14"/>
        <v>258.6936</v>
      </c>
      <c r="F79" s="601">
        <f t="shared" si="14"/>
        <v>308.66849999999999</v>
      </c>
      <c r="G79" s="601">
        <f t="shared" si="14"/>
        <v>318.46749999999997</v>
      </c>
      <c r="H79" s="601">
        <f t="shared" si="14"/>
        <v>289.07049999999998</v>
      </c>
      <c r="I79" s="601">
        <f t="shared" si="14"/>
        <v>205.19105999999999</v>
      </c>
      <c r="J79" s="601">
        <f t="shared" si="14"/>
        <v>126.22376071000001</v>
      </c>
      <c r="K79" s="601">
        <f t="shared" si="14"/>
        <v>95.050299999999993</v>
      </c>
      <c r="L79" s="601">
        <f t="shared" si="14"/>
        <v>78.391999999999996</v>
      </c>
      <c r="M79" s="601">
        <f t="shared" si="14"/>
        <v>78.391999999999996</v>
      </c>
      <c r="N79" s="601">
        <f t="shared" si="14"/>
        <v>88.191000000000003</v>
      </c>
      <c r="O79" s="600">
        <f>SUM(C79:N79)</f>
        <v>2241.8278607099992</v>
      </c>
    </row>
    <row r="80" spans="1:15" ht="29.25" customHeight="1">
      <c r="A80" s="603" t="s">
        <v>752</v>
      </c>
      <c r="B80" s="604" t="s">
        <v>0</v>
      </c>
      <c r="C80" s="601">
        <f>'TRT-1'!F389</f>
        <v>29.421339479999997</v>
      </c>
      <c r="D80" s="601">
        <f>'TRT-1'!G389</f>
        <v>52.502490000000002</v>
      </c>
      <c r="E80" s="601">
        <f>'TRT-1'!H389</f>
        <v>60.398395199999996</v>
      </c>
      <c r="F80" s="601">
        <f>'TRT-1'!I389</f>
        <v>72.066266999999996</v>
      </c>
      <c r="G80" s="601">
        <f>'TRT-1'!J389</f>
        <v>74.354084999999998</v>
      </c>
      <c r="H80" s="601">
        <f>'TRT-1'!K389</f>
        <v>67.490631000000008</v>
      </c>
      <c r="I80" s="601">
        <f>'TRT-1'!L389</f>
        <v>47.906908919999999</v>
      </c>
      <c r="J80" s="601">
        <f>'TRT-1'!M389</f>
        <v>29.470047125219999</v>
      </c>
      <c r="K80" s="601">
        <f>'TRT-1'!N389</f>
        <v>22.1918346</v>
      </c>
      <c r="L80" s="601">
        <f>'TRT-1'!O389</f>
        <v>18.302543999999997</v>
      </c>
      <c r="M80" s="601">
        <f>'TRT-1'!P389</f>
        <v>18.302543999999997</v>
      </c>
      <c r="N80" s="601">
        <f>'TRT-1'!Q389</f>
        <v>20.590361999999999</v>
      </c>
      <c r="O80" s="600">
        <f>SUM(C80:N80)</f>
        <v>512.99744832521992</v>
      </c>
    </row>
    <row r="81" spans="1:15" ht="29.25" customHeight="1">
      <c r="A81" s="603" t="s">
        <v>751</v>
      </c>
      <c r="B81" s="604" t="s">
        <v>458</v>
      </c>
      <c r="C81" s="601">
        <v>231</v>
      </c>
      <c r="D81" s="601">
        <v>231</v>
      </c>
      <c r="E81" s="601">
        <v>231</v>
      </c>
      <c r="F81" s="601">
        <v>231</v>
      </c>
      <c r="G81" s="601">
        <v>231</v>
      </c>
      <c r="H81" s="601">
        <v>231</v>
      </c>
      <c r="I81" s="601">
        <v>231</v>
      </c>
      <c r="J81" s="601">
        <v>231</v>
      </c>
      <c r="K81" s="601">
        <v>231</v>
      </c>
      <c r="L81" s="601">
        <v>231</v>
      </c>
      <c r="M81" s="601">
        <v>231</v>
      </c>
      <c r="N81" s="601">
        <v>231</v>
      </c>
      <c r="O81" s="600"/>
    </row>
    <row r="82" spans="1:15" ht="29.25" customHeight="1">
      <c r="A82" s="603" t="s">
        <v>750</v>
      </c>
      <c r="B82" s="604" t="s">
        <v>458</v>
      </c>
      <c r="C82" s="601">
        <v>235.74</v>
      </c>
      <c r="D82" s="601">
        <v>235.74</v>
      </c>
      <c r="E82" s="601">
        <v>235.74</v>
      </c>
      <c r="F82" s="601">
        <v>235.74</v>
      </c>
      <c r="G82" s="601">
        <v>235.74</v>
      </c>
      <c r="H82" s="601">
        <v>235.74</v>
      </c>
      <c r="I82" s="601">
        <v>235.74</v>
      </c>
      <c r="J82" s="601">
        <v>235.74</v>
      </c>
      <c r="K82" s="601">
        <v>235.74</v>
      </c>
      <c r="L82" s="601">
        <v>235.74</v>
      </c>
      <c r="M82" s="601">
        <v>235.74</v>
      </c>
      <c r="N82" s="601">
        <v>235.74</v>
      </c>
      <c r="O82" s="600">
        <f>O83/O80*10</f>
        <v>235.74000000000007</v>
      </c>
    </row>
    <row r="83" spans="1:15" ht="29.25" customHeight="1">
      <c r="A83" s="603" t="s">
        <v>749</v>
      </c>
      <c r="B83" s="602" t="s">
        <v>475</v>
      </c>
      <c r="C83" s="601">
        <f t="shared" ref="C83:N83" si="15">C80*C82/10</f>
        <v>693.57865690151993</v>
      </c>
      <c r="D83" s="601">
        <f t="shared" si="15"/>
        <v>1237.6936992600001</v>
      </c>
      <c r="E83" s="601">
        <f t="shared" si="15"/>
        <v>1423.8317684448</v>
      </c>
      <c r="F83" s="601">
        <f t="shared" si="15"/>
        <v>1698.8901782580001</v>
      </c>
      <c r="G83" s="601">
        <f t="shared" si="15"/>
        <v>1752.8231997899998</v>
      </c>
      <c r="H83" s="601">
        <f t="shared" si="15"/>
        <v>1591.0241351940001</v>
      </c>
      <c r="I83" s="601">
        <f t="shared" si="15"/>
        <v>1129.3574708800802</v>
      </c>
      <c r="J83" s="601">
        <f t="shared" si="15"/>
        <v>694.7268909299363</v>
      </c>
      <c r="K83" s="601">
        <f t="shared" si="15"/>
        <v>523.15030886040006</v>
      </c>
      <c r="L83" s="601">
        <f t="shared" si="15"/>
        <v>431.46417225599998</v>
      </c>
      <c r="M83" s="601">
        <f t="shared" si="15"/>
        <v>431.46417225599998</v>
      </c>
      <c r="N83" s="601">
        <f t="shared" si="15"/>
        <v>485.39719378799998</v>
      </c>
      <c r="O83" s="600">
        <f>SUM(C83:N83)</f>
        <v>12093.401846818737</v>
      </c>
    </row>
    <row r="84" spans="1:15">
      <c r="C84" s="598"/>
      <c r="D84" s="598"/>
      <c r="E84" s="598"/>
      <c r="F84" s="598"/>
      <c r="G84" s="598"/>
      <c r="H84" s="598"/>
      <c r="I84" s="598"/>
      <c r="J84" s="598"/>
      <c r="K84" s="598"/>
      <c r="L84" s="598"/>
      <c r="M84" s="598"/>
      <c r="N84" s="598"/>
      <c r="O84" s="599"/>
    </row>
    <row r="85" spans="1:15">
      <c r="C85" s="598"/>
      <c r="D85" s="598"/>
      <c r="E85" s="598"/>
      <c r="F85" s="598"/>
      <c r="G85" s="598"/>
      <c r="H85" s="598"/>
      <c r="I85" s="598"/>
      <c r="J85" s="598"/>
      <c r="K85" s="598"/>
      <c r="L85" s="598"/>
      <c r="M85" s="598"/>
      <c r="N85" s="598"/>
      <c r="O85" s="599"/>
    </row>
    <row r="86" spans="1:15">
      <c r="C86" s="598"/>
      <c r="D86" s="598"/>
      <c r="E86" s="598"/>
      <c r="F86" s="598"/>
      <c r="G86" s="598"/>
      <c r="H86" s="598"/>
      <c r="I86" s="598"/>
      <c r="J86" s="598"/>
      <c r="K86" s="598"/>
      <c r="L86" s="598"/>
      <c r="M86" s="598"/>
      <c r="N86" s="598"/>
      <c r="O86" s="599"/>
    </row>
    <row r="87" spans="1:15">
      <c r="C87" s="598"/>
      <c r="D87" s="598"/>
      <c r="E87" s="598"/>
      <c r="F87" s="598"/>
      <c r="G87" s="598"/>
      <c r="H87" s="598"/>
      <c r="I87" s="598"/>
      <c r="J87" s="598"/>
      <c r="K87" s="598"/>
      <c r="L87" s="598"/>
      <c r="M87" s="598"/>
      <c r="N87" s="598"/>
      <c r="O87" s="599"/>
    </row>
    <row r="88" spans="1:15">
      <c r="C88" s="598"/>
      <c r="D88" s="598"/>
      <c r="E88" s="598"/>
      <c r="F88" s="598"/>
      <c r="G88" s="598"/>
      <c r="H88" s="598"/>
      <c r="I88" s="598"/>
      <c r="J88" s="598"/>
      <c r="K88" s="598"/>
      <c r="L88" s="598"/>
      <c r="M88" s="598"/>
      <c r="N88" s="598"/>
      <c r="O88" s="599"/>
    </row>
    <row r="89" spans="1:15">
      <c r="C89" s="598"/>
      <c r="D89" s="598"/>
      <c r="E89" s="598"/>
      <c r="F89" s="598"/>
      <c r="G89" s="598"/>
      <c r="H89" s="598"/>
      <c r="I89" s="598"/>
      <c r="J89" s="598"/>
      <c r="K89" s="598"/>
      <c r="L89" s="598"/>
      <c r="M89" s="598"/>
      <c r="N89" s="598"/>
      <c r="O89" s="599"/>
    </row>
    <row r="90" spans="1:15">
      <c r="C90" s="598"/>
      <c r="D90" s="598"/>
      <c r="E90" s="598"/>
      <c r="F90" s="598"/>
      <c r="G90" s="598"/>
      <c r="H90" s="598"/>
      <c r="I90" s="598"/>
      <c r="J90" s="598"/>
      <c r="K90" s="598"/>
      <c r="L90" s="598"/>
      <c r="M90" s="598"/>
      <c r="N90" s="598"/>
      <c r="O90" s="599"/>
    </row>
    <row r="91" spans="1:15">
      <c r="C91" s="598"/>
      <c r="D91" s="598"/>
      <c r="E91" s="598"/>
      <c r="F91" s="598"/>
      <c r="G91" s="598"/>
      <c r="H91" s="598"/>
      <c r="I91" s="598"/>
      <c r="J91" s="598"/>
      <c r="K91" s="598"/>
      <c r="L91" s="598"/>
      <c r="M91" s="598"/>
      <c r="N91" s="598"/>
      <c r="O91" s="599"/>
    </row>
    <row r="92" spans="1:15">
      <c r="C92" s="598"/>
      <c r="D92" s="598"/>
      <c r="E92" s="598"/>
      <c r="F92" s="598"/>
      <c r="G92" s="598"/>
      <c r="H92" s="598"/>
      <c r="I92" s="598"/>
      <c r="J92" s="598"/>
      <c r="K92" s="598"/>
      <c r="L92" s="598"/>
      <c r="M92" s="598"/>
      <c r="N92" s="598"/>
      <c r="O92" s="599"/>
    </row>
    <row r="93" spans="1:15">
      <c r="C93" s="598"/>
      <c r="D93" s="598"/>
      <c r="E93" s="598"/>
      <c r="F93" s="598"/>
      <c r="G93" s="598"/>
      <c r="H93" s="598"/>
      <c r="I93" s="598"/>
      <c r="J93" s="598"/>
      <c r="K93" s="598"/>
      <c r="L93" s="598"/>
      <c r="M93" s="598"/>
      <c r="N93" s="598"/>
      <c r="O93" s="599"/>
    </row>
    <row r="94" spans="1:15">
      <c r="C94" s="598"/>
      <c r="D94" s="598"/>
      <c r="E94" s="598"/>
      <c r="F94" s="598"/>
      <c r="G94" s="598"/>
      <c r="H94" s="598"/>
      <c r="I94" s="598"/>
      <c r="J94" s="598"/>
      <c r="K94" s="598"/>
      <c r="L94" s="598"/>
      <c r="M94" s="598"/>
      <c r="N94" s="598"/>
      <c r="O94" s="599"/>
    </row>
    <row r="95" spans="1:15">
      <c r="C95" s="598"/>
      <c r="D95" s="598"/>
      <c r="E95" s="598"/>
      <c r="F95" s="598"/>
      <c r="G95" s="598"/>
      <c r="H95" s="598"/>
      <c r="I95" s="598"/>
      <c r="J95" s="598"/>
      <c r="K95" s="598"/>
      <c r="L95" s="598"/>
      <c r="M95" s="598"/>
      <c r="N95" s="598"/>
      <c r="O95" s="599"/>
    </row>
    <row r="96" spans="1:15">
      <c r="C96" s="598"/>
      <c r="D96" s="598"/>
      <c r="E96" s="598"/>
      <c r="F96" s="598"/>
      <c r="G96" s="598"/>
      <c r="H96" s="598"/>
      <c r="I96" s="598"/>
      <c r="J96" s="598"/>
      <c r="K96" s="598"/>
      <c r="L96" s="598"/>
      <c r="M96" s="598"/>
      <c r="N96" s="598"/>
      <c r="O96" s="599"/>
    </row>
    <row r="97" spans="3:15" s="595" customFormat="1">
      <c r="C97" s="598"/>
      <c r="D97" s="598"/>
      <c r="E97" s="598"/>
      <c r="F97" s="598"/>
      <c r="G97" s="598"/>
      <c r="H97" s="598"/>
      <c r="I97" s="598"/>
      <c r="J97" s="598"/>
      <c r="K97" s="598"/>
      <c r="L97" s="598"/>
      <c r="M97" s="598"/>
      <c r="N97" s="598"/>
      <c r="O97" s="599"/>
    </row>
    <row r="98" spans="3:15" s="595" customFormat="1">
      <c r="C98" s="598"/>
      <c r="D98" s="598"/>
      <c r="E98" s="598"/>
      <c r="F98" s="598"/>
      <c r="G98" s="598"/>
      <c r="H98" s="598"/>
      <c r="I98" s="598"/>
      <c r="J98" s="598"/>
      <c r="K98" s="598"/>
      <c r="L98" s="598"/>
      <c r="M98" s="598"/>
      <c r="N98" s="598"/>
      <c r="O98" s="599"/>
    </row>
    <row r="99" spans="3:15" s="595" customFormat="1">
      <c r="C99" s="598"/>
      <c r="D99" s="598"/>
      <c r="E99" s="598"/>
      <c r="F99" s="598"/>
      <c r="G99" s="598"/>
      <c r="H99" s="598"/>
      <c r="I99" s="598"/>
      <c r="J99" s="598"/>
      <c r="K99" s="598"/>
      <c r="L99" s="598"/>
      <c r="M99" s="598"/>
      <c r="N99" s="598"/>
      <c r="O99" s="599"/>
    </row>
    <row r="100" spans="3:15" s="595" customFormat="1">
      <c r="C100" s="598"/>
      <c r="D100" s="598"/>
      <c r="E100" s="598"/>
      <c r="F100" s="598"/>
      <c r="G100" s="598"/>
      <c r="H100" s="598"/>
      <c r="I100" s="598"/>
      <c r="J100" s="598"/>
      <c r="K100" s="598"/>
      <c r="L100" s="598"/>
      <c r="M100" s="598"/>
      <c r="N100" s="598"/>
      <c r="O100" s="599"/>
    </row>
    <row r="101" spans="3:15" s="595" customFormat="1">
      <c r="C101" s="598"/>
      <c r="D101" s="598"/>
      <c r="E101" s="598"/>
      <c r="F101" s="598"/>
      <c r="G101" s="598"/>
      <c r="H101" s="598"/>
      <c r="I101" s="598"/>
      <c r="J101" s="598"/>
      <c r="K101" s="598"/>
      <c r="L101" s="598"/>
      <c r="M101" s="598"/>
      <c r="N101" s="598"/>
      <c r="O101" s="599"/>
    </row>
    <row r="102" spans="3:15" s="595" customFormat="1">
      <c r="C102" s="598"/>
      <c r="D102" s="598"/>
      <c r="E102" s="598"/>
      <c r="F102" s="598"/>
      <c r="G102" s="598"/>
      <c r="H102" s="598"/>
      <c r="I102" s="598"/>
      <c r="J102" s="598"/>
      <c r="K102" s="598"/>
      <c r="L102" s="598"/>
      <c r="M102" s="598"/>
      <c r="N102" s="598"/>
      <c r="O102" s="599"/>
    </row>
    <row r="103" spans="3:15" s="595" customFormat="1">
      <c r="C103" s="598"/>
      <c r="D103" s="598"/>
      <c r="E103" s="598"/>
      <c r="F103" s="598"/>
      <c r="G103" s="598"/>
      <c r="H103" s="598"/>
      <c r="I103" s="598"/>
      <c r="J103" s="598"/>
      <c r="K103" s="598"/>
      <c r="L103" s="598"/>
      <c r="M103" s="598"/>
      <c r="N103" s="598"/>
      <c r="O103" s="599"/>
    </row>
    <row r="104" spans="3:15" s="595" customFormat="1">
      <c r="C104" s="598"/>
      <c r="D104" s="598"/>
      <c r="E104" s="598"/>
      <c r="F104" s="598"/>
      <c r="G104" s="598"/>
      <c r="H104" s="598"/>
      <c r="I104" s="598"/>
      <c r="J104" s="598"/>
      <c r="K104" s="598"/>
      <c r="L104" s="598"/>
      <c r="M104" s="598"/>
      <c r="N104" s="598"/>
      <c r="O104" s="599"/>
    </row>
    <row r="105" spans="3:15" s="595" customFormat="1">
      <c r="C105" s="598"/>
      <c r="D105" s="598"/>
      <c r="E105" s="598"/>
      <c r="F105" s="598"/>
      <c r="G105" s="598"/>
      <c r="H105" s="598"/>
      <c r="I105" s="598"/>
      <c r="J105" s="598"/>
      <c r="K105" s="598"/>
      <c r="L105" s="598"/>
      <c r="M105" s="598"/>
      <c r="N105" s="598"/>
      <c r="O105" s="599"/>
    </row>
    <row r="106" spans="3:15" s="595" customFormat="1">
      <c r="C106" s="598"/>
      <c r="D106" s="598"/>
      <c r="E106" s="598"/>
      <c r="F106" s="598"/>
      <c r="G106" s="598"/>
      <c r="H106" s="598"/>
      <c r="I106" s="598"/>
      <c r="J106" s="598"/>
      <c r="K106" s="598"/>
      <c r="L106" s="598"/>
      <c r="M106" s="598"/>
      <c r="N106" s="598"/>
      <c r="O106" s="599"/>
    </row>
    <row r="107" spans="3:15" s="595" customFormat="1">
      <c r="C107" s="598"/>
      <c r="D107" s="598"/>
      <c r="E107" s="598"/>
      <c r="F107" s="598"/>
      <c r="G107" s="598"/>
      <c r="H107" s="598"/>
      <c r="I107" s="598"/>
      <c r="J107" s="598"/>
      <c r="K107" s="598"/>
      <c r="L107" s="598"/>
      <c r="M107" s="598"/>
      <c r="N107" s="598"/>
      <c r="O107" s="599"/>
    </row>
    <row r="108" spans="3:15" s="595" customFormat="1">
      <c r="C108" s="598"/>
      <c r="D108" s="598"/>
      <c r="E108" s="598"/>
      <c r="F108" s="598"/>
      <c r="G108" s="598"/>
      <c r="H108" s="598"/>
      <c r="I108" s="598"/>
      <c r="J108" s="598"/>
      <c r="K108" s="598"/>
      <c r="L108" s="598"/>
      <c r="M108" s="598"/>
      <c r="N108" s="598"/>
      <c r="O108" s="599"/>
    </row>
    <row r="109" spans="3:15" s="595" customFormat="1">
      <c r="C109" s="598"/>
      <c r="D109" s="598"/>
      <c r="E109" s="598"/>
      <c r="F109" s="598"/>
      <c r="G109" s="598"/>
      <c r="H109" s="598"/>
      <c r="I109" s="598"/>
      <c r="J109" s="598"/>
      <c r="K109" s="598"/>
      <c r="L109" s="598"/>
      <c r="M109" s="598"/>
      <c r="N109" s="598"/>
      <c r="O109" s="599"/>
    </row>
    <row r="110" spans="3:15" s="595" customFormat="1">
      <c r="C110" s="598"/>
      <c r="D110" s="598"/>
      <c r="E110" s="598"/>
      <c r="F110" s="598"/>
      <c r="G110" s="598"/>
      <c r="H110" s="598"/>
      <c r="I110" s="598"/>
      <c r="J110" s="598"/>
      <c r="K110" s="598"/>
      <c r="L110" s="598"/>
      <c r="M110" s="598"/>
      <c r="N110" s="598"/>
      <c r="O110" s="598"/>
    </row>
    <row r="111" spans="3:15" s="595" customFormat="1">
      <c r="C111" s="598"/>
      <c r="D111" s="598"/>
      <c r="E111" s="598"/>
      <c r="F111" s="598"/>
      <c r="G111" s="598"/>
      <c r="H111" s="598"/>
      <c r="I111" s="598"/>
      <c r="J111" s="598"/>
      <c r="K111" s="598"/>
      <c r="L111" s="598"/>
      <c r="M111" s="598"/>
      <c r="N111" s="598"/>
      <c r="O111" s="598"/>
    </row>
    <row r="112" spans="3:15" s="595" customFormat="1">
      <c r="C112" s="598"/>
      <c r="D112" s="598"/>
      <c r="E112" s="598"/>
      <c r="F112" s="598"/>
      <c r="G112" s="598"/>
      <c r="H112" s="598"/>
      <c r="I112" s="598"/>
      <c r="J112" s="598"/>
      <c r="K112" s="598"/>
      <c r="L112" s="598"/>
      <c r="M112" s="598"/>
      <c r="N112" s="598"/>
      <c r="O112" s="598"/>
    </row>
    <row r="113" spans="3:15" s="595" customFormat="1">
      <c r="C113" s="598"/>
      <c r="D113" s="598"/>
      <c r="E113" s="598"/>
      <c r="F113" s="598"/>
      <c r="G113" s="598"/>
      <c r="H113" s="598"/>
      <c r="I113" s="598"/>
      <c r="J113" s="598"/>
      <c r="K113" s="598"/>
      <c r="L113" s="598"/>
      <c r="M113" s="598"/>
      <c r="N113" s="598"/>
      <c r="O113" s="598"/>
    </row>
    <row r="114" spans="3:15" s="595" customFormat="1">
      <c r="C114" s="598"/>
      <c r="D114" s="598"/>
      <c r="E114" s="598"/>
      <c r="F114" s="598"/>
      <c r="G114" s="598"/>
      <c r="H114" s="598"/>
      <c r="I114" s="598"/>
      <c r="J114" s="598"/>
      <c r="K114" s="598"/>
      <c r="L114" s="598"/>
      <c r="M114" s="598"/>
      <c r="N114" s="598"/>
      <c r="O114" s="598"/>
    </row>
    <row r="115" spans="3:15" s="595" customFormat="1">
      <c r="C115" s="598"/>
      <c r="D115" s="598"/>
      <c r="E115" s="598"/>
      <c r="F115" s="598"/>
      <c r="G115" s="598"/>
      <c r="H115" s="598"/>
      <c r="I115" s="598"/>
      <c r="J115" s="598"/>
      <c r="K115" s="598"/>
      <c r="L115" s="598"/>
      <c r="M115" s="598"/>
      <c r="N115" s="598"/>
      <c r="O115" s="598"/>
    </row>
    <row r="116" spans="3:15" s="595" customFormat="1">
      <c r="C116" s="598"/>
      <c r="D116" s="598"/>
      <c r="E116" s="598"/>
      <c r="F116" s="598"/>
      <c r="G116" s="598"/>
      <c r="H116" s="598"/>
      <c r="I116" s="598"/>
      <c r="J116" s="598"/>
      <c r="K116" s="598"/>
      <c r="L116" s="598"/>
      <c r="M116" s="598"/>
      <c r="N116" s="598"/>
      <c r="O116" s="598"/>
    </row>
    <row r="117" spans="3:15" s="595" customFormat="1">
      <c r="C117" s="598"/>
      <c r="D117" s="598"/>
      <c r="E117" s="598"/>
      <c r="F117" s="598"/>
      <c r="G117" s="598"/>
      <c r="H117" s="598"/>
      <c r="I117" s="598"/>
      <c r="J117" s="598"/>
      <c r="K117" s="598"/>
      <c r="L117" s="598"/>
      <c r="M117" s="598"/>
      <c r="N117" s="598"/>
      <c r="O117" s="598"/>
    </row>
    <row r="118" spans="3:15" s="595" customFormat="1">
      <c r="C118" s="598"/>
      <c r="D118" s="598"/>
      <c r="E118" s="598"/>
      <c r="F118" s="598"/>
      <c r="G118" s="598"/>
      <c r="H118" s="598"/>
      <c r="I118" s="598"/>
      <c r="J118" s="598"/>
      <c r="K118" s="598"/>
      <c r="L118" s="598"/>
      <c r="M118" s="598"/>
      <c r="N118" s="598"/>
      <c r="O118" s="598"/>
    </row>
    <row r="119" spans="3:15" s="595" customFormat="1">
      <c r="C119" s="598"/>
      <c r="D119" s="598"/>
      <c r="E119" s="598"/>
      <c r="F119" s="598"/>
      <c r="G119" s="598"/>
      <c r="H119" s="598"/>
      <c r="I119" s="598"/>
      <c r="J119" s="598"/>
      <c r="K119" s="598"/>
      <c r="L119" s="598"/>
      <c r="M119" s="598"/>
      <c r="N119" s="598"/>
      <c r="O119" s="598"/>
    </row>
    <row r="120" spans="3:15" s="595" customFormat="1">
      <c r="C120" s="598"/>
      <c r="D120" s="598"/>
      <c r="E120" s="598"/>
      <c r="F120" s="598"/>
      <c r="G120" s="598"/>
      <c r="H120" s="598"/>
      <c r="I120" s="598"/>
      <c r="J120" s="598"/>
      <c r="K120" s="598"/>
      <c r="L120" s="598"/>
      <c r="M120" s="598"/>
      <c r="N120" s="598"/>
      <c r="O120" s="598"/>
    </row>
    <row r="121" spans="3:15" s="595" customFormat="1">
      <c r="C121" s="598"/>
      <c r="D121" s="598"/>
      <c r="E121" s="598"/>
      <c r="F121" s="598"/>
      <c r="G121" s="598"/>
      <c r="H121" s="598"/>
      <c r="I121" s="598"/>
      <c r="J121" s="598"/>
      <c r="K121" s="598"/>
      <c r="L121" s="598"/>
      <c r="M121" s="598"/>
      <c r="N121" s="598"/>
      <c r="O121" s="598"/>
    </row>
    <row r="122" spans="3:15" s="595" customFormat="1">
      <c r="C122" s="598"/>
      <c r="D122" s="598"/>
      <c r="E122" s="598"/>
      <c r="F122" s="598"/>
      <c r="G122" s="598"/>
      <c r="H122" s="598"/>
      <c r="I122" s="598"/>
      <c r="J122" s="598"/>
      <c r="K122" s="598"/>
      <c r="L122" s="598"/>
      <c r="M122" s="598"/>
      <c r="N122" s="598"/>
      <c r="O122" s="598"/>
    </row>
    <row r="123" spans="3:15" s="595" customFormat="1">
      <c r="C123" s="598"/>
      <c r="D123" s="598"/>
      <c r="E123" s="598"/>
      <c r="F123" s="598"/>
      <c r="G123" s="598"/>
      <c r="H123" s="598"/>
      <c r="I123" s="598"/>
      <c r="J123" s="598"/>
      <c r="K123" s="598"/>
      <c r="L123" s="598"/>
      <c r="M123" s="598"/>
      <c r="N123" s="598"/>
      <c r="O123" s="598"/>
    </row>
    <row r="124" spans="3:15" s="595" customFormat="1">
      <c r="C124" s="598"/>
      <c r="D124" s="598"/>
      <c r="E124" s="598"/>
      <c r="F124" s="598"/>
      <c r="G124" s="598"/>
      <c r="H124" s="598"/>
      <c r="I124" s="598"/>
      <c r="J124" s="598"/>
      <c r="K124" s="598"/>
      <c r="L124" s="598"/>
      <c r="M124" s="598"/>
      <c r="N124" s="598"/>
      <c r="O124" s="598"/>
    </row>
    <row r="125" spans="3:15" s="595" customFormat="1">
      <c r="C125" s="598"/>
      <c r="D125" s="598"/>
      <c r="E125" s="598"/>
      <c r="F125" s="598"/>
      <c r="G125" s="598"/>
      <c r="H125" s="598"/>
      <c r="I125" s="598"/>
      <c r="J125" s="598"/>
      <c r="K125" s="598"/>
      <c r="L125" s="598"/>
      <c r="M125" s="598"/>
      <c r="N125" s="598"/>
      <c r="O125" s="598"/>
    </row>
    <row r="126" spans="3:15" s="595" customFormat="1">
      <c r="C126" s="598"/>
      <c r="D126" s="598"/>
      <c r="E126" s="598"/>
      <c r="F126" s="598"/>
      <c r="G126" s="598"/>
      <c r="H126" s="598"/>
      <c r="I126" s="598"/>
      <c r="J126" s="598"/>
      <c r="K126" s="598"/>
      <c r="L126" s="598"/>
      <c r="M126" s="598"/>
      <c r="N126" s="598"/>
      <c r="O126" s="598"/>
    </row>
    <row r="127" spans="3:15" s="595" customFormat="1">
      <c r="C127" s="598"/>
      <c r="D127" s="598"/>
      <c r="E127" s="598"/>
      <c r="F127" s="598"/>
      <c r="G127" s="598"/>
      <c r="H127" s="598"/>
      <c r="I127" s="598"/>
      <c r="J127" s="598"/>
      <c r="K127" s="598"/>
      <c r="L127" s="598"/>
      <c r="M127" s="598"/>
      <c r="N127" s="598"/>
      <c r="O127" s="598"/>
    </row>
    <row r="128" spans="3:15" s="595" customFormat="1">
      <c r="C128" s="598"/>
      <c r="D128" s="598"/>
      <c r="E128" s="598"/>
      <c r="F128" s="598"/>
      <c r="G128" s="598"/>
      <c r="H128" s="598"/>
      <c r="I128" s="598"/>
      <c r="J128" s="598"/>
      <c r="K128" s="598"/>
      <c r="L128" s="598"/>
      <c r="M128" s="598"/>
      <c r="N128" s="598"/>
      <c r="O128" s="598"/>
    </row>
  </sheetData>
  <printOptions horizontalCentered="1" verticalCentered="1" gridLines="1"/>
  <pageMargins left="0.75" right="0.33" top="0.28999999999999998" bottom="0.25" header="0.13" footer="0.17"/>
  <pageSetup scale="2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X210"/>
  <sheetViews>
    <sheetView view="pageBreakPreview" zoomScale="83" zoomScaleNormal="89" zoomScaleSheetLayoutView="83" workbookViewId="0">
      <pane xSplit="2" ySplit="7" topLeftCell="S23" activePane="bottomRight" state="frozen"/>
      <selection pane="topRight" activeCell="C1" sqref="C1"/>
      <selection pane="bottomLeft" activeCell="A7" sqref="A7"/>
      <selection pane="bottomRight" activeCell="C6" sqref="C6:E6"/>
    </sheetView>
  </sheetViews>
  <sheetFormatPr defaultColWidth="9.140625" defaultRowHeight="15.75"/>
  <cols>
    <col min="1" max="1" width="44" style="226" customWidth="1"/>
    <col min="2" max="2" width="10.7109375" style="226" customWidth="1"/>
    <col min="3" max="3" width="29.140625" style="226" customWidth="1"/>
    <col min="4" max="4" width="28.7109375" style="226" customWidth="1"/>
    <col min="5" max="5" width="17.7109375" style="226" customWidth="1"/>
    <col min="6" max="6" width="29.140625" style="226" customWidth="1"/>
    <col min="7" max="7" width="28.42578125" style="226" customWidth="1"/>
    <col min="8" max="8" width="27.42578125" style="226" customWidth="1"/>
    <col min="9" max="9" width="27.7109375" style="226" customWidth="1"/>
    <col min="10" max="10" width="30.5703125" style="226" customWidth="1"/>
    <col min="11" max="11" width="21.5703125" style="226" customWidth="1"/>
    <col min="12" max="12" width="27.28515625" style="226" customWidth="1"/>
    <col min="13" max="13" width="29.42578125" style="226" customWidth="1"/>
    <col min="14" max="14" width="25" style="226" customWidth="1"/>
    <col min="15" max="15" width="30.85546875" style="226" customWidth="1"/>
    <col min="16" max="16" width="29.7109375" style="226" customWidth="1"/>
    <col min="17" max="17" width="21.85546875" style="226" customWidth="1"/>
    <col min="18" max="18" width="30.7109375" style="226" customWidth="1"/>
    <col min="19" max="19" width="32.42578125" style="226" customWidth="1"/>
    <col min="20" max="21" width="26.5703125" style="226" customWidth="1"/>
    <col min="22" max="22" width="32.5703125" style="226" customWidth="1"/>
    <col min="23" max="23" width="24.5703125" style="226" customWidth="1"/>
    <col min="24" max="16384" width="9.140625" style="226"/>
  </cols>
  <sheetData>
    <row r="1" spans="1:23" ht="22.5">
      <c r="B1" s="676" t="s">
        <v>542</v>
      </c>
    </row>
    <row r="2" spans="1:23" s="305" customFormat="1">
      <c r="A2" s="311" t="s">
        <v>20</v>
      </c>
      <c r="B2" s="306"/>
      <c r="C2" s="306"/>
      <c r="D2" s="306"/>
      <c r="E2" s="310" t="s">
        <v>8</v>
      </c>
      <c r="F2" s="309" t="s">
        <v>541</v>
      </c>
      <c r="G2" s="306"/>
      <c r="H2" s="306"/>
      <c r="I2" s="308"/>
      <c r="J2" s="306"/>
      <c r="K2" s="306"/>
    </row>
    <row r="3" spans="1:23" s="305" customFormat="1">
      <c r="A3" s="307" t="s">
        <v>540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4" spans="1:23" hidden="1">
      <c r="A4" s="304"/>
      <c r="B4" s="303"/>
      <c r="C4" s="302"/>
      <c r="D4" s="302"/>
      <c r="E4" s="302"/>
      <c r="F4" s="302"/>
      <c r="G4" s="302"/>
      <c r="H4" s="302"/>
      <c r="I4" s="302"/>
      <c r="J4" s="302"/>
      <c r="K4" s="302"/>
    </row>
    <row r="5" spans="1:23" hidden="1">
      <c r="A5" s="227"/>
      <c r="B5" s="227"/>
      <c r="C5" s="302"/>
      <c r="D5" s="302"/>
      <c r="E5" s="302"/>
      <c r="F5" s="302"/>
      <c r="G5" s="302"/>
      <c r="H5" s="302"/>
      <c r="I5" s="302"/>
      <c r="J5" s="302"/>
      <c r="K5" s="302"/>
    </row>
    <row r="6" spans="1:23" ht="36" customHeight="1">
      <c r="A6" s="268" t="s">
        <v>539</v>
      </c>
      <c r="B6" s="301"/>
      <c r="C6" s="662" t="s">
        <v>538</v>
      </c>
      <c r="D6" s="662"/>
      <c r="E6" s="662"/>
      <c r="F6" s="662" t="s">
        <v>537</v>
      </c>
      <c r="G6" s="662"/>
      <c r="H6" s="662"/>
      <c r="I6" s="662" t="s">
        <v>536</v>
      </c>
      <c r="J6" s="662"/>
      <c r="K6" s="662"/>
      <c r="L6" s="662" t="s">
        <v>535</v>
      </c>
      <c r="M6" s="662"/>
      <c r="N6" s="662"/>
      <c r="O6" s="662" t="s">
        <v>534</v>
      </c>
      <c r="P6" s="662"/>
      <c r="Q6" s="662"/>
      <c r="R6" s="662" t="s">
        <v>533</v>
      </c>
      <c r="S6" s="662"/>
      <c r="T6" s="662"/>
      <c r="U6" s="662" t="s">
        <v>532</v>
      </c>
      <c r="V6" s="662"/>
      <c r="W6" s="662"/>
    </row>
    <row r="7" spans="1:23" s="297" customFormat="1" ht="138.75" customHeight="1">
      <c r="A7" s="300" t="s">
        <v>531</v>
      </c>
      <c r="B7" s="299" t="s">
        <v>17</v>
      </c>
      <c r="C7" s="298" t="s">
        <v>595</v>
      </c>
      <c r="D7" s="298" t="s">
        <v>596</v>
      </c>
      <c r="E7" s="298" t="s">
        <v>597</v>
      </c>
      <c r="F7" s="298" t="s">
        <v>595</v>
      </c>
      <c r="G7" s="298" t="s">
        <v>596</v>
      </c>
      <c r="H7" s="298" t="s">
        <v>597</v>
      </c>
      <c r="I7" s="298" t="s">
        <v>595</v>
      </c>
      <c r="J7" s="298" t="s">
        <v>596</v>
      </c>
      <c r="K7" s="298" t="s">
        <v>597</v>
      </c>
      <c r="L7" s="298" t="s">
        <v>595</v>
      </c>
      <c r="M7" s="298" t="s">
        <v>596</v>
      </c>
      <c r="N7" s="298" t="s">
        <v>597</v>
      </c>
      <c r="O7" s="298" t="s">
        <v>595</v>
      </c>
      <c r="P7" s="298" t="s">
        <v>596</v>
      </c>
      <c r="Q7" s="298" t="s">
        <v>597</v>
      </c>
      <c r="R7" s="298" t="s">
        <v>595</v>
      </c>
      <c r="S7" s="298" t="s">
        <v>596</v>
      </c>
      <c r="T7" s="298" t="s">
        <v>597</v>
      </c>
      <c r="U7" s="298" t="s">
        <v>595</v>
      </c>
      <c r="V7" s="298" t="s">
        <v>596</v>
      </c>
      <c r="W7" s="298" t="s">
        <v>600</v>
      </c>
    </row>
    <row r="8" spans="1:23">
      <c r="A8" s="296" t="s">
        <v>530</v>
      </c>
      <c r="B8" s="295" t="s">
        <v>16</v>
      </c>
      <c r="C8" s="294">
        <v>1600</v>
      </c>
      <c r="D8" s="294">
        <v>1600</v>
      </c>
      <c r="E8" s="294">
        <v>1600</v>
      </c>
      <c r="F8" s="294">
        <v>500</v>
      </c>
      <c r="G8" s="294">
        <v>500</v>
      </c>
      <c r="H8" s="294">
        <v>500</v>
      </c>
      <c r="I8" s="294">
        <v>840</v>
      </c>
      <c r="J8" s="294">
        <v>840</v>
      </c>
      <c r="K8" s="294">
        <v>840</v>
      </c>
      <c r="L8" s="294">
        <v>1500</v>
      </c>
      <c r="M8" s="294">
        <v>1500</v>
      </c>
      <c r="N8" s="294">
        <v>1500</v>
      </c>
      <c r="O8" s="294">
        <v>1000</v>
      </c>
      <c r="P8" s="294">
        <v>1000</v>
      </c>
      <c r="Q8" s="294">
        <v>1000</v>
      </c>
      <c r="R8" s="294">
        <v>2000</v>
      </c>
      <c r="S8" s="294">
        <v>2000</v>
      </c>
      <c r="T8" s="294">
        <v>2000</v>
      </c>
      <c r="U8" s="294">
        <v>660</v>
      </c>
      <c r="V8" s="294">
        <v>1320</v>
      </c>
      <c r="W8" s="294">
        <v>1320</v>
      </c>
    </row>
    <row r="9" spans="1:23">
      <c r="A9" s="244" t="s">
        <v>529</v>
      </c>
      <c r="B9" s="229" t="s">
        <v>1</v>
      </c>
      <c r="C9" s="275">
        <v>6.4699999999999994E-2</v>
      </c>
      <c r="D9" s="275">
        <v>6.4699999999999994E-2</v>
      </c>
      <c r="E9" s="275">
        <v>6.4699999999999994E-2</v>
      </c>
      <c r="F9" s="275">
        <v>5.7500000000000002E-2</v>
      </c>
      <c r="G9" s="275">
        <v>5.7500000000000002E-2</v>
      </c>
      <c r="H9" s="275">
        <v>5.7500000000000002E-2</v>
      </c>
      <c r="I9" s="275">
        <v>0.09</v>
      </c>
      <c r="J9" s="275">
        <v>0.09</v>
      </c>
      <c r="K9" s="275">
        <v>0.09</v>
      </c>
      <c r="L9" s="275">
        <v>5.7500000000000002E-2</v>
      </c>
      <c r="M9" s="275">
        <v>5.7500000000000002E-2</v>
      </c>
      <c r="N9" s="275">
        <v>5.7500000000000002E-2</v>
      </c>
      <c r="O9" s="275">
        <v>5.7500000000000002E-2</v>
      </c>
      <c r="P9" s="275">
        <v>5.7500000000000002E-2</v>
      </c>
      <c r="Q9" s="275">
        <v>5.7500000000000002E-2</v>
      </c>
      <c r="R9" s="275">
        <v>5.7500000000000002E-2</v>
      </c>
      <c r="S9" s="275">
        <v>5.7500000000000002E-2</v>
      </c>
      <c r="T9" s="275">
        <v>5.7500000000000002E-2</v>
      </c>
      <c r="U9" s="275">
        <v>5.7500000000000002E-2</v>
      </c>
      <c r="V9" s="275">
        <v>5.7500000000000002E-2</v>
      </c>
      <c r="W9" s="275">
        <v>5.7500000000000002E-2</v>
      </c>
    </row>
    <row r="10" spans="1:23">
      <c r="A10" s="244" t="s">
        <v>528</v>
      </c>
      <c r="B10" s="229" t="s">
        <v>1</v>
      </c>
      <c r="C10" s="293">
        <v>0.85</v>
      </c>
      <c r="D10" s="293">
        <v>0.85</v>
      </c>
      <c r="E10" s="293">
        <v>0.85</v>
      </c>
      <c r="F10" s="293">
        <v>0.85</v>
      </c>
      <c r="G10" s="293">
        <v>0.85</v>
      </c>
      <c r="H10" s="293">
        <v>0.85</v>
      </c>
      <c r="I10" s="293">
        <v>0.85</v>
      </c>
      <c r="J10" s="293">
        <v>0.85</v>
      </c>
      <c r="K10" s="293">
        <v>0.85</v>
      </c>
      <c r="L10" s="293">
        <v>0.85</v>
      </c>
      <c r="M10" s="293">
        <v>0.85</v>
      </c>
      <c r="N10" s="293">
        <v>0.85</v>
      </c>
      <c r="O10" s="293">
        <v>0.85</v>
      </c>
      <c r="P10" s="293">
        <v>0.85</v>
      </c>
      <c r="Q10" s="293">
        <v>0.85</v>
      </c>
      <c r="R10" s="293">
        <v>0.85</v>
      </c>
      <c r="S10" s="293">
        <v>0.85</v>
      </c>
      <c r="T10" s="293">
        <v>0.85</v>
      </c>
      <c r="U10" s="293">
        <v>0.85</v>
      </c>
      <c r="V10" s="293">
        <v>0.85</v>
      </c>
      <c r="W10" s="293">
        <v>0.85</v>
      </c>
    </row>
    <row r="11" spans="1:23">
      <c r="A11" s="244" t="s">
        <v>527</v>
      </c>
      <c r="B11" s="229" t="s">
        <v>522</v>
      </c>
      <c r="C11" s="234">
        <f t="shared" ref="C11:W11" si="0">C8*C10*8.76</f>
        <v>11913.6</v>
      </c>
      <c r="D11" s="234">
        <f t="shared" si="0"/>
        <v>11913.6</v>
      </c>
      <c r="E11" s="234">
        <f t="shared" si="0"/>
        <v>11913.6</v>
      </c>
      <c r="F11" s="234">
        <f t="shared" si="0"/>
        <v>3723</v>
      </c>
      <c r="G11" s="234">
        <f t="shared" si="0"/>
        <v>3723</v>
      </c>
      <c r="H11" s="234">
        <f t="shared" si="0"/>
        <v>3723</v>
      </c>
      <c r="I11" s="234">
        <f t="shared" si="0"/>
        <v>6254.6399999999994</v>
      </c>
      <c r="J11" s="234">
        <f t="shared" si="0"/>
        <v>6254.6399999999994</v>
      </c>
      <c r="K11" s="234">
        <f t="shared" si="0"/>
        <v>6254.6399999999994</v>
      </c>
      <c r="L11" s="234">
        <f t="shared" si="0"/>
        <v>11169</v>
      </c>
      <c r="M11" s="234">
        <f t="shared" si="0"/>
        <v>11169</v>
      </c>
      <c r="N11" s="234">
        <f t="shared" si="0"/>
        <v>11169</v>
      </c>
      <c r="O11" s="234">
        <f t="shared" si="0"/>
        <v>7446</v>
      </c>
      <c r="P11" s="234">
        <f t="shared" si="0"/>
        <v>7446</v>
      </c>
      <c r="Q11" s="234">
        <f t="shared" si="0"/>
        <v>7446</v>
      </c>
      <c r="R11" s="234">
        <f t="shared" si="0"/>
        <v>14892</v>
      </c>
      <c r="S11" s="234">
        <f t="shared" si="0"/>
        <v>14892</v>
      </c>
      <c r="T11" s="234">
        <f t="shared" si="0"/>
        <v>14892</v>
      </c>
      <c r="U11" s="234">
        <f t="shared" si="0"/>
        <v>4914.3599999999997</v>
      </c>
      <c r="V11" s="234">
        <f t="shared" si="0"/>
        <v>9828.7199999999993</v>
      </c>
      <c r="W11" s="234">
        <f t="shared" si="0"/>
        <v>9828.7199999999993</v>
      </c>
    </row>
    <row r="12" spans="1:23">
      <c r="A12" s="244" t="s">
        <v>526</v>
      </c>
      <c r="B12" s="229" t="s">
        <v>522</v>
      </c>
      <c r="C12" s="234">
        <f t="shared" ref="C12:W12" si="1">C11-C9*C11</f>
        <v>11142.790080000001</v>
      </c>
      <c r="D12" s="234">
        <f t="shared" si="1"/>
        <v>11142.790080000001</v>
      </c>
      <c r="E12" s="234">
        <f t="shared" si="1"/>
        <v>11142.790080000001</v>
      </c>
      <c r="F12" s="234">
        <f t="shared" si="1"/>
        <v>3508.9274999999998</v>
      </c>
      <c r="G12" s="234">
        <f t="shared" si="1"/>
        <v>3508.9274999999998</v>
      </c>
      <c r="H12" s="234">
        <f t="shared" si="1"/>
        <v>3508.9274999999998</v>
      </c>
      <c r="I12" s="234">
        <f t="shared" si="1"/>
        <v>5691.7223999999997</v>
      </c>
      <c r="J12" s="234">
        <f t="shared" si="1"/>
        <v>5691.7223999999997</v>
      </c>
      <c r="K12" s="234">
        <f t="shared" si="1"/>
        <v>5691.7223999999997</v>
      </c>
      <c r="L12" s="234">
        <f t="shared" si="1"/>
        <v>10526.782499999999</v>
      </c>
      <c r="M12" s="234">
        <f t="shared" si="1"/>
        <v>10526.782499999999</v>
      </c>
      <c r="N12" s="234">
        <f t="shared" si="1"/>
        <v>10526.782499999999</v>
      </c>
      <c r="O12" s="234">
        <f t="shared" si="1"/>
        <v>7017.8549999999996</v>
      </c>
      <c r="P12" s="234">
        <f t="shared" si="1"/>
        <v>7017.8549999999996</v>
      </c>
      <c r="Q12" s="234">
        <f t="shared" si="1"/>
        <v>7017.8549999999996</v>
      </c>
      <c r="R12" s="234">
        <f t="shared" si="1"/>
        <v>14035.71</v>
      </c>
      <c r="S12" s="234">
        <f t="shared" si="1"/>
        <v>14035.71</v>
      </c>
      <c r="T12" s="234">
        <f t="shared" si="1"/>
        <v>14035.71</v>
      </c>
      <c r="U12" s="234">
        <f t="shared" si="1"/>
        <v>4631.7842999999993</v>
      </c>
      <c r="V12" s="234">
        <f t="shared" si="1"/>
        <v>9263.5685999999987</v>
      </c>
      <c r="W12" s="234">
        <f t="shared" si="1"/>
        <v>9263.5685999999987</v>
      </c>
    </row>
    <row r="13" spans="1:23">
      <c r="A13" s="244" t="s">
        <v>525</v>
      </c>
      <c r="B13" s="229" t="s">
        <v>1</v>
      </c>
      <c r="C13" s="279">
        <v>0.83</v>
      </c>
      <c r="D13" s="279">
        <v>0.85</v>
      </c>
      <c r="E13" s="279">
        <v>0.85</v>
      </c>
      <c r="F13" s="279">
        <v>0.83</v>
      </c>
      <c r="G13" s="279">
        <v>0.85</v>
      </c>
      <c r="H13" s="279">
        <v>0.85</v>
      </c>
      <c r="I13" s="279">
        <v>0.83</v>
      </c>
      <c r="J13" s="279">
        <v>0.85</v>
      </c>
      <c r="K13" s="279">
        <v>0.85</v>
      </c>
      <c r="L13" s="279">
        <v>0.83</v>
      </c>
      <c r="M13" s="279">
        <v>0.85</v>
      </c>
      <c r="N13" s="279">
        <v>0.85</v>
      </c>
      <c r="O13" s="279">
        <v>0.83</v>
      </c>
      <c r="P13" s="279">
        <v>0.85</v>
      </c>
      <c r="Q13" s="279">
        <v>0.85</v>
      </c>
      <c r="R13" s="279">
        <v>0.83</v>
      </c>
      <c r="S13" s="279">
        <v>0.85</v>
      </c>
      <c r="T13" s="279">
        <v>0.85</v>
      </c>
      <c r="U13" s="279">
        <v>0.83</v>
      </c>
      <c r="V13" s="279">
        <v>0.85</v>
      </c>
      <c r="W13" s="279">
        <v>0.85</v>
      </c>
    </row>
    <row r="14" spans="1:23">
      <c r="A14" s="230" t="s">
        <v>524</v>
      </c>
      <c r="B14" s="248" t="s">
        <v>522</v>
      </c>
      <c r="C14" s="239">
        <f t="shared" ref="C14:W14" si="2">C8*C13*8.76</f>
        <v>11633.279999999999</v>
      </c>
      <c r="D14" s="239">
        <f t="shared" si="2"/>
        <v>11913.6</v>
      </c>
      <c r="E14" s="239">
        <f t="shared" si="2"/>
        <v>11913.6</v>
      </c>
      <c r="F14" s="239">
        <f t="shared" si="2"/>
        <v>3635.4</v>
      </c>
      <c r="G14" s="239">
        <f t="shared" si="2"/>
        <v>3723</v>
      </c>
      <c r="H14" s="239">
        <f t="shared" si="2"/>
        <v>3723</v>
      </c>
      <c r="I14" s="239">
        <f t="shared" si="2"/>
        <v>6107.4719999999988</v>
      </c>
      <c r="J14" s="239">
        <f t="shared" si="2"/>
        <v>6254.6399999999994</v>
      </c>
      <c r="K14" s="239">
        <f t="shared" si="2"/>
        <v>6254.6399999999994</v>
      </c>
      <c r="L14" s="239">
        <f t="shared" si="2"/>
        <v>10906.199999999999</v>
      </c>
      <c r="M14" s="239">
        <f t="shared" si="2"/>
        <v>11169</v>
      </c>
      <c r="N14" s="239">
        <f t="shared" si="2"/>
        <v>11169</v>
      </c>
      <c r="O14" s="239">
        <f t="shared" si="2"/>
        <v>7270.8</v>
      </c>
      <c r="P14" s="239">
        <f t="shared" si="2"/>
        <v>7446</v>
      </c>
      <c r="Q14" s="239">
        <f t="shared" si="2"/>
        <v>7446</v>
      </c>
      <c r="R14" s="239">
        <f t="shared" si="2"/>
        <v>14541.6</v>
      </c>
      <c r="S14" s="239">
        <f t="shared" si="2"/>
        <v>14892</v>
      </c>
      <c r="T14" s="239">
        <f t="shared" si="2"/>
        <v>14892</v>
      </c>
      <c r="U14" s="239">
        <f t="shared" si="2"/>
        <v>4798.7279999999992</v>
      </c>
      <c r="V14" s="239">
        <f t="shared" si="2"/>
        <v>9828.7199999999993</v>
      </c>
      <c r="W14" s="239">
        <f t="shared" si="2"/>
        <v>9828.7199999999993</v>
      </c>
    </row>
    <row r="15" spans="1:23">
      <c r="A15" s="230" t="s">
        <v>523</v>
      </c>
      <c r="B15" s="248" t="s">
        <v>522</v>
      </c>
      <c r="C15" s="239">
        <f t="shared" ref="C15:W15" si="3">C14-C9*C14</f>
        <v>10880.606784</v>
      </c>
      <c r="D15" s="239">
        <f t="shared" si="3"/>
        <v>11142.790080000001</v>
      </c>
      <c r="E15" s="239">
        <f t="shared" si="3"/>
        <v>11142.790080000001</v>
      </c>
      <c r="F15" s="239">
        <f t="shared" si="3"/>
        <v>3426.3645000000001</v>
      </c>
      <c r="G15" s="239">
        <f t="shared" si="3"/>
        <v>3508.9274999999998</v>
      </c>
      <c r="H15" s="239">
        <f t="shared" si="3"/>
        <v>3508.9274999999998</v>
      </c>
      <c r="I15" s="239">
        <f t="shared" si="3"/>
        <v>5557.7995199999987</v>
      </c>
      <c r="J15" s="239">
        <f t="shared" si="3"/>
        <v>5691.7223999999997</v>
      </c>
      <c r="K15" s="239">
        <f t="shared" si="3"/>
        <v>5691.7223999999997</v>
      </c>
      <c r="L15" s="239">
        <f t="shared" si="3"/>
        <v>10279.093499999999</v>
      </c>
      <c r="M15" s="239">
        <f t="shared" si="3"/>
        <v>10526.782499999999</v>
      </c>
      <c r="N15" s="239">
        <f t="shared" si="3"/>
        <v>10526.782499999999</v>
      </c>
      <c r="O15" s="239">
        <f t="shared" si="3"/>
        <v>6852.7290000000003</v>
      </c>
      <c r="P15" s="239">
        <f t="shared" si="3"/>
        <v>7017.8549999999996</v>
      </c>
      <c r="Q15" s="239">
        <f t="shared" si="3"/>
        <v>7017.8549999999996</v>
      </c>
      <c r="R15" s="239">
        <f t="shared" si="3"/>
        <v>13705.458000000001</v>
      </c>
      <c r="S15" s="239">
        <f t="shared" si="3"/>
        <v>14035.71</v>
      </c>
      <c r="T15" s="239">
        <f t="shared" si="3"/>
        <v>14035.71</v>
      </c>
      <c r="U15" s="239">
        <f t="shared" si="3"/>
        <v>4522.8011399999996</v>
      </c>
      <c r="V15" s="239">
        <f t="shared" si="3"/>
        <v>9263.5685999999987</v>
      </c>
      <c r="W15" s="239">
        <f t="shared" si="3"/>
        <v>9263.5685999999987</v>
      </c>
    </row>
    <row r="16" spans="1:23">
      <c r="A16" s="230"/>
      <c r="B16" s="248"/>
      <c r="C16" s="239"/>
      <c r="D16" s="239"/>
      <c r="E16" s="239"/>
      <c r="F16" s="239"/>
      <c r="G16" s="239"/>
      <c r="H16" s="239"/>
      <c r="I16" s="239"/>
      <c r="J16" s="238"/>
      <c r="K16" s="292"/>
      <c r="L16" s="239"/>
      <c r="M16" s="238"/>
      <c r="N16" s="292"/>
      <c r="O16" s="239"/>
      <c r="P16" s="238"/>
      <c r="Q16" s="292"/>
      <c r="R16" s="239"/>
      <c r="S16" s="238"/>
      <c r="T16" s="292"/>
      <c r="U16" s="239"/>
      <c r="V16" s="238"/>
      <c r="W16" s="292"/>
    </row>
    <row r="17" spans="1:23">
      <c r="A17" s="244" t="s">
        <v>521</v>
      </c>
      <c r="B17" s="229" t="s">
        <v>520</v>
      </c>
      <c r="C17" s="234">
        <v>5054.7700000000004</v>
      </c>
      <c r="D17" s="234">
        <f>C17</f>
        <v>5054.7700000000004</v>
      </c>
      <c r="E17" s="234">
        <f>D17</f>
        <v>5054.7700000000004</v>
      </c>
      <c r="F17" s="234">
        <v>5054.7700000000004</v>
      </c>
      <c r="G17" s="234">
        <v>5054.7700000000004</v>
      </c>
      <c r="H17" s="234">
        <v>5054.7700000000004</v>
      </c>
      <c r="I17" s="234">
        <v>3867.77</v>
      </c>
      <c r="J17" s="234">
        <v>3867.77</v>
      </c>
      <c r="K17" s="234">
        <v>3867.77</v>
      </c>
      <c r="L17" s="234">
        <v>3921.7</v>
      </c>
      <c r="M17" s="234">
        <v>3921.7</v>
      </c>
      <c r="N17" s="234">
        <v>3921.7</v>
      </c>
      <c r="O17" s="234">
        <v>4042.33</v>
      </c>
      <c r="P17" s="290">
        <f>O17</f>
        <v>4042.33</v>
      </c>
      <c r="Q17" s="290">
        <f>P17</f>
        <v>4042.33</v>
      </c>
      <c r="R17" s="234">
        <v>4095.1559999999999</v>
      </c>
      <c r="S17" s="290">
        <f>R17</f>
        <v>4095.1559999999999</v>
      </c>
      <c r="T17" s="290">
        <f>S17</f>
        <v>4095.1559999999999</v>
      </c>
      <c r="U17" s="447">
        <v>3708.63</v>
      </c>
      <c r="V17" s="447">
        <v>3708.63</v>
      </c>
      <c r="W17" s="447">
        <v>3708.63</v>
      </c>
    </row>
    <row r="18" spans="1:23">
      <c r="A18" s="244" t="s">
        <v>519</v>
      </c>
      <c r="B18" s="229" t="s">
        <v>518</v>
      </c>
      <c r="C18" s="234">
        <f>9613.33</f>
        <v>9613.33</v>
      </c>
      <c r="D18" s="234">
        <f>C18</f>
        <v>9613.33</v>
      </c>
      <c r="E18" s="234">
        <f>D18</f>
        <v>9613.33</v>
      </c>
      <c r="F18" s="234">
        <f>9613.33</f>
        <v>9613.33</v>
      </c>
      <c r="G18" s="234">
        <f>9613.33</f>
        <v>9613.33</v>
      </c>
      <c r="H18" s="234">
        <f>9613.33</f>
        <v>9613.33</v>
      </c>
      <c r="I18" s="234">
        <v>9718.67</v>
      </c>
      <c r="J18" s="234">
        <v>9718.67</v>
      </c>
      <c r="K18" s="234">
        <v>9718.67</v>
      </c>
      <c r="L18" s="234">
        <v>10150.67</v>
      </c>
      <c r="M18" s="234">
        <v>10150.67</v>
      </c>
      <c r="N18" s="234">
        <v>10150.67</v>
      </c>
      <c r="O18" s="234">
        <v>9510</v>
      </c>
      <c r="P18" s="290">
        <f>O18</f>
        <v>9510</v>
      </c>
      <c r="Q18" s="290">
        <f>P18</f>
        <v>9510</v>
      </c>
      <c r="R18" s="234">
        <v>9510</v>
      </c>
      <c r="S18" s="234">
        <v>9510</v>
      </c>
      <c r="T18" s="234">
        <v>9510</v>
      </c>
      <c r="U18" s="234">
        <v>9775</v>
      </c>
      <c r="V18" s="234">
        <v>9775</v>
      </c>
      <c r="W18" s="234">
        <v>9775</v>
      </c>
    </row>
    <row r="19" spans="1:23">
      <c r="A19" s="244" t="s">
        <v>517</v>
      </c>
      <c r="B19" s="229" t="s">
        <v>516</v>
      </c>
      <c r="C19" s="234"/>
      <c r="D19" s="234"/>
      <c r="E19" s="234"/>
      <c r="F19" s="234"/>
      <c r="G19" s="234"/>
      <c r="H19" s="234"/>
      <c r="I19" s="234"/>
      <c r="J19" s="290"/>
      <c r="K19" s="291"/>
      <c r="L19" s="234"/>
      <c r="M19" s="290"/>
      <c r="N19" s="291"/>
      <c r="O19" s="234"/>
      <c r="P19" s="290"/>
      <c r="Q19" s="291"/>
      <c r="R19" s="234"/>
      <c r="S19" s="290"/>
      <c r="T19" s="291"/>
      <c r="U19" s="234"/>
      <c r="V19" s="290"/>
      <c r="W19" s="291"/>
    </row>
    <row r="20" spans="1:23">
      <c r="A20" s="244" t="s">
        <v>515</v>
      </c>
      <c r="B20" s="229" t="s">
        <v>514</v>
      </c>
      <c r="C20" s="234">
        <v>0.5</v>
      </c>
      <c r="D20" s="234">
        <v>0.5</v>
      </c>
      <c r="E20" s="234">
        <v>0.5</v>
      </c>
      <c r="F20" s="234">
        <v>0.5</v>
      </c>
      <c r="G20" s="234">
        <v>0.5</v>
      </c>
      <c r="H20" s="234">
        <v>0.5</v>
      </c>
      <c r="I20" s="234">
        <v>0.5</v>
      </c>
      <c r="J20" s="234">
        <v>0.5</v>
      </c>
      <c r="K20" s="234">
        <v>0.5</v>
      </c>
      <c r="L20" s="234">
        <v>0.5</v>
      </c>
      <c r="M20" s="234">
        <v>0.5</v>
      </c>
      <c r="N20" s="234">
        <v>0.5</v>
      </c>
      <c r="O20" s="234">
        <v>0.5</v>
      </c>
      <c r="P20" s="234">
        <v>0.5</v>
      </c>
      <c r="Q20" s="234">
        <v>0.5</v>
      </c>
      <c r="R20" s="234">
        <v>0.5</v>
      </c>
      <c r="S20" s="234">
        <v>0.5</v>
      </c>
      <c r="T20" s="234">
        <v>0.5</v>
      </c>
      <c r="U20" s="234">
        <v>0.5</v>
      </c>
      <c r="V20" s="234">
        <v>0.5</v>
      </c>
      <c r="W20" s="234">
        <v>0.5</v>
      </c>
    </row>
    <row r="21" spans="1:23">
      <c r="A21" s="244" t="s">
        <v>513</v>
      </c>
      <c r="B21" s="229" t="s">
        <v>512</v>
      </c>
      <c r="C21" s="234">
        <v>3894.07</v>
      </c>
      <c r="D21" s="234">
        <f>C21</f>
        <v>3894.07</v>
      </c>
      <c r="E21" s="234">
        <f>D21</f>
        <v>3894.07</v>
      </c>
      <c r="F21" s="234">
        <v>3894.07</v>
      </c>
      <c r="G21" s="234">
        <v>3894.07</v>
      </c>
      <c r="H21" s="234">
        <v>3894.07</v>
      </c>
      <c r="I21" s="234">
        <v>2825.896666666667</v>
      </c>
      <c r="J21" s="234">
        <v>2825.896666666667</v>
      </c>
      <c r="K21" s="234">
        <v>2825.896666666667</v>
      </c>
      <c r="L21" s="234">
        <v>2825.9</v>
      </c>
      <c r="M21" s="234">
        <v>2825.9</v>
      </c>
      <c r="N21" s="234">
        <v>2825.9</v>
      </c>
      <c r="O21" s="446">
        <v>1964.7399999999998</v>
      </c>
      <c r="P21" s="461">
        <f>O21</f>
        <v>1964.7399999999998</v>
      </c>
      <c r="Q21" s="461">
        <f>P21</f>
        <v>1964.7399999999998</v>
      </c>
      <c r="R21" s="234">
        <v>1964.62</v>
      </c>
      <c r="S21" s="234">
        <v>1964.62</v>
      </c>
      <c r="T21" s="234">
        <v>1964.62</v>
      </c>
      <c r="U21" s="234">
        <v>4272.2299999999996</v>
      </c>
      <c r="V21" s="234">
        <v>4272.2299999999996</v>
      </c>
      <c r="W21" s="234">
        <v>4272.2299999999996</v>
      </c>
    </row>
    <row r="22" spans="1:23">
      <c r="A22" s="244" t="s">
        <v>511</v>
      </c>
      <c r="B22" s="229" t="s">
        <v>510</v>
      </c>
      <c r="C22" s="234">
        <v>49542.41</v>
      </c>
      <c r="D22" s="234">
        <f>C22</f>
        <v>49542.41</v>
      </c>
      <c r="E22" s="234">
        <f>D22</f>
        <v>49542.41</v>
      </c>
      <c r="F22" s="234">
        <v>49542.41</v>
      </c>
      <c r="G22" s="234">
        <v>49542.41</v>
      </c>
      <c r="H22" s="234">
        <v>49542.41</v>
      </c>
      <c r="I22" s="234">
        <v>54826.82</v>
      </c>
      <c r="J22" s="234">
        <v>54826.82</v>
      </c>
      <c r="K22" s="234">
        <v>54826.82</v>
      </c>
      <c r="L22" s="234">
        <v>54826.82</v>
      </c>
      <c r="M22" s="234">
        <v>54826.82</v>
      </c>
      <c r="N22" s="234">
        <v>54826.82</v>
      </c>
      <c r="O22" s="446">
        <v>47739.24</v>
      </c>
      <c r="P22" s="461">
        <f>O22</f>
        <v>47739.24</v>
      </c>
      <c r="Q22" s="461">
        <f>P22</f>
        <v>47739.24</v>
      </c>
      <c r="R22" s="234">
        <v>47739.24</v>
      </c>
      <c r="S22" s="234">
        <v>47739.24</v>
      </c>
      <c r="T22" s="234">
        <v>47739.24</v>
      </c>
      <c r="U22" s="234">
        <v>47567</v>
      </c>
      <c r="V22" s="234">
        <v>47567</v>
      </c>
      <c r="W22" s="234">
        <v>47567</v>
      </c>
    </row>
    <row r="23" spans="1:23">
      <c r="A23" s="244" t="s">
        <v>509</v>
      </c>
      <c r="B23" s="229" t="s">
        <v>508</v>
      </c>
      <c r="C23" s="236">
        <v>2403.13</v>
      </c>
      <c r="D23" s="236">
        <v>2403.13</v>
      </c>
      <c r="E23" s="236">
        <v>2403.13</v>
      </c>
      <c r="F23" s="234">
        <v>2436.6210000000001</v>
      </c>
      <c r="G23" s="234">
        <v>2436.6210000000001</v>
      </c>
      <c r="H23" s="234">
        <v>2436.6210000000001</v>
      </c>
      <c r="I23" s="234">
        <v>2450</v>
      </c>
      <c r="J23" s="234">
        <v>2450</v>
      </c>
      <c r="K23" s="234">
        <v>2450</v>
      </c>
      <c r="L23" s="234">
        <v>2425</v>
      </c>
      <c r="M23" s="234">
        <v>2425</v>
      </c>
      <c r="N23" s="236">
        <v>2425</v>
      </c>
      <c r="O23" s="446">
        <v>2375</v>
      </c>
      <c r="P23" s="446">
        <v>2375</v>
      </c>
      <c r="Q23" s="446">
        <v>2375</v>
      </c>
      <c r="R23" s="234">
        <v>2375</v>
      </c>
      <c r="S23" s="234">
        <v>2375</v>
      </c>
      <c r="T23" s="236">
        <v>2375</v>
      </c>
      <c r="U23" s="236">
        <v>2294.7600000000002</v>
      </c>
      <c r="V23" s="236">
        <v>2294.7600000000002</v>
      </c>
      <c r="W23" s="236">
        <v>2294.7600000000002</v>
      </c>
    </row>
    <row r="24" spans="1:23">
      <c r="A24" s="244" t="s">
        <v>507</v>
      </c>
      <c r="B24" s="229" t="s">
        <v>474</v>
      </c>
      <c r="C24" s="234">
        <v>3196.7986000000001</v>
      </c>
      <c r="D24" s="234">
        <v>3196.7986000000001</v>
      </c>
      <c r="E24" s="234">
        <v>3196.7986000000001</v>
      </c>
      <c r="F24" s="459">
        <v>2610.4729000000002</v>
      </c>
      <c r="G24" s="234">
        <v>2610.4729000000002</v>
      </c>
      <c r="H24" s="234">
        <v>2610.4729000000002</v>
      </c>
      <c r="I24" s="234">
        <v>2192.3937999999998</v>
      </c>
      <c r="J24" s="234">
        <v>2192.3937999999998</v>
      </c>
      <c r="K24" s="291">
        <v>2219.9164999999998</v>
      </c>
      <c r="L24" s="290">
        <v>5557.98</v>
      </c>
      <c r="M24" s="290">
        <v>5572.9840000000004</v>
      </c>
      <c r="N24" s="242">
        <v>5583.9840000000004</v>
      </c>
      <c r="O24" s="461">
        <v>2770.9915000000001</v>
      </c>
      <c r="P24" s="461">
        <v>2817.1424999999999</v>
      </c>
      <c r="Q24" s="461">
        <v>2867.1914999999999</v>
      </c>
      <c r="R24" s="290">
        <v>5485.9324999999999</v>
      </c>
      <c r="S24" s="290">
        <v>5538.2753000000002</v>
      </c>
      <c r="T24" s="242">
        <v>5747.2606999999998</v>
      </c>
      <c r="U24" s="243">
        <v>10317.819100000001</v>
      </c>
      <c r="V24" s="243">
        <v>10679.489799999999</v>
      </c>
      <c r="W24" s="242">
        <v>10949.441800000001</v>
      </c>
    </row>
    <row r="25" spans="1:23">
      <c r="A25" s="244" t="s">
        <v>506</v>
      </c>
      <c r="B25" s="229" t="s">
        <v>474</v>
      </c>
      <c r="C25" s="234">
        <v>1566.777</v>
      </c>
      <c r="D25" s="234">
        <v>1566.777</v>
      </c>
      <c r="E25" s="234">
        <v>1566.777</v>
      </c>
      <c r="F25" s="234">
        <v>778.10640000000001</v>
      </c>
      <c r="G25" s="234">
        <v>781.64189999999996</v>
      </c>
      <c r="H25" s="234">
        <v>783.14189999999996</v>
      </c>
      <c r="I25" s="234">
        <v>1059.011</v>
      </c>
      <c r="J25" s="290">
        <v>1076.7655</v>
      </c>
      <c r="K25" s="291">
        <v>1067.3004000000001</v>
      </c>
      <c r="L25" s="290">
        <v>1654.7317</v>
      </c>
      <c r="M25" s="290">
        <v>1669.6451999999999</v>
      </c>
      <c r="N25" s="242">
        <v>1673.5452</v>
      </c>
      <c r="O25" s="461">
        <v>1333.0236</v>
      </c>
      <c r="P25" s="461">
        <v>1354.5966000000001</v>
      </c>
      <c r="Q25" s="461">
        <v>1361.8835999999999</v>
      </c>
      <c r="R25" s="290">
        <v>1633.7541000000001</v>
      </c>
      <c r="S25" s="290">
        <v>1653.6312</v>
      </c>
      <c r="T25" s="242">
        <v>1692.8304000000001</v>
      </c>
      <c r="U25" s="243">
        <v>3057.4065000000001</v>
      </c>
      <c r="V25" s="243">
        <v>3149.5963000000002</v>
      </c>
      <c r="W25" s="242">
        <v>3244.3397</v>
      </c>
    </row>
    <row r="26" spans="1:23">
      <c r="A26" s="244" t="s">
        <v>505</v>
      </c>
      <c r="B26" s="229" t="s">
        <v>474</v>
      </c>
      <c r="C26" s="234">
        <v>1630.0215000000001</v>
      </c>
      <c r="D26" s="234">
        <v>1630.0215000000001</v>
      </c>
      <c r="E26" s="234">
        <v>1630.0215000000001</v>
      </c>
      <c r="F26" s="234">
        <v>1809.8837000000001</v>
      </c>
      <c r="G26" s="234">
        <v>1819.3827000000001</v>
      </c>
      <c r="H26" s="234">
        <v>1826.3827000000001</v>
      </c>
      <c r="I26" s="234">
        <v>1110.0588</v>
      </c>
      <c r="J26" s="290">
        <v>1129.2668000000001</v>
      </c>
      <c r="K26" s="291">
        <v>1129.4767999999999</v>
      </c>
      <c r="L26" s="234">
        <v>3831.4926</v>
      </c>
      <c r="M26" s="290">
        <v>3890.5888</v>
      </c>
      <c r="N26" s="242">
        <v>3901.0888</v>
      </c>
      <c r="O26" s="461">
        <v>1404.6338000000001</v>
      </c>
      <c r="P26" s="461">
        <v>1471.3018</v>
      </c>
      <c r="Q26" s="460">
        <v>1505.3078</v>
      </c>
      <c r="R26" s="290">
        <v>3784.0329000000002</v>
      </c>
      <c r="S26" s="290">
        <v>3840.1527000000001</v>
      </c>
      <c r="T26" s="242">
        <v>3867.7927</v>
      </c>
      <c r="U26" s="243">
        <v>7045.4233999999997</v>
      </c>
      <c r="V26" s="243">
        <v>7222.4733999999999</v>
      </c>
      <c r="W26" s="243">
        <v>7475.6427999999996</v>
      </c>
    </row>
    <row r="27" spans="1:23">
      <c r="A27" s="244" t="s">
        <v>504</v>
      </c>
      <c r="B27" s="229" t="s">
        <v>474</v>
      </c>
      <c r="C27" s="236">
        <v>0</v>
      </c>
      <c r="D27" s="236">
        <v>0</v>
      </c>
      <c r="E27" s="236">
        <v>0</v>
      </c>
      <c r="F27" s="234">
        <v>1211.8308</v>
      </c>
      <c r="G27" s="234">
        <v>1087.3552999999999</v>
      </c>
      <c r="H27" s="234">
        <v>955.62739999999997</v>
      </c>
      <c r="I27" s="234">
        <v>19.207999999999998</v>
      </c>
      <c r="J27" s="290">
        <v>0.21</v>
      </c>
      <c r="K27" s="290">
        <v>19.055900000000001</v>
      </c>
      <c r="L27" s="290">
        <v>1754.0896</v>
      </c>
      <c r="M27" s="290">
        <v>1480.1264000000001</v>
      </c>
      <c r="N27" s="243">
        <v>1202.6987999999999</v>
      </c>
      <c r="O27" s="236">
        <v>0</v>
      </c>
      <c r="P27" s="243">
        <v>0</v>
      </c>
      <c r="Q27" s="243">
        <v>0</v>
      </c>
      <c r="R27" s="243">
        <v>0</v>
      </c>
      <c r="S27" s="243">
        <v>0</v>
      </c>
      <c r="T27" s="243">
        <v>43.094200000000001</v>
      </c>
      <c r="U27" s="243">
        <v>6430.4017000000003</v>
      </c>
      <c r="V27" s="243">
        <v>6110.9228999999996</v>
      </c>
      <c r="W27" s="243">
        <v>5781.3024999999998</v>
      </c>
    </row>
    <row r="28" spans="1:23">
      <c r="A28" s="244" t="s">
        <v>503</v>
      </c>
      <c r="B28" s="229" t="s">
        <v>1</v>
      </c>
      <c r="C28" s="275">
        <v>7.3080000000000006E-2</v>
      </c>
      <c r="D28" s="289">
        <v>8.8499999999999995E-2</v>
      </c>
      <c r="E28" s="289">
        <v>0.01</v>
      </c>
      <c r="F28" s="275">
        <v>9.7848000000000004E-2</v>
      </c>
      <c r="G28" s="275">
        <v>9.7376000000000004E-2</v>
      </c>
      <c r="H28" s="275">
        <v>9.6401000000000001E-2</v>
      </c>
      <c r="I28" s="275">
        <v>2.3400000000000001E-2</v>
      </c>
      <c r="J28" s="275">
        <v>2.3400000000000001E-2</v>
      </c>
      <c r="K28" s="276">
        <f>J28</f>
        <v>2.3400000000000001E-2</v>
      </c>
      <c r="L28" s="275">
        <v>9.0412000000000006E-2</v>
      </c>
      <c r="M28" s="275">
        <v>9.2252000000000001E-2</v>
      </c>
      <c r="N28" s="276">
        <v>9.2087000000000002E-2</v>
      </c>
      <c r="O28" s="275">
        <v>0.11600000000000001</v>
      </c>
      <c r="P28" s="275">
        <v>0</v>
      </c>
      <c r="Q28" s="276">
        <v>0</v>
      </c>
      <c r="R28" s="275">
        <v>8.1730999999999998E-2</v>
      </c>
      <c r="S28" s="275">
        <v>8.2560999999999996E-2</v>
      </c>
      <c r="T28" s="275">
        <v>8.4013000000000004E-2</v>
      </c>
      <c r="U28" s="275">
        <v>7.9296000000000005E-2</v>
      </c>
      <c r="V28" s="275">
        <v>8.1826999999999997E-2</v>
      </c>
      <c r="W28" s="276">
        <v>8.2557000000000005E-2</v>
      </c>
    </row>
    <row r="29" spans="1:23">
      <c r="A29" s="244" t="s">
        <v>502</v>
      </c>
      <c r="B29" s="229" t="s">
        <v>1</v>
      </c>
      <c r="C29" s="288"/>
      <c r="D29" s="288"/>
      <c r="E29" s="288"/>
      <c r="F29" s="288"/>
      <c r="G29" s="282"/>
      <c r="H29" s="288"/>
      <c r="I29" s="288"/>
      <c r="J29" s="281"/>
      <c r="K29" s="280"/>
      <c r="L29" s="288"/>
      <c r="M29" s="281"/>
      <c r="N29" s="280"/>
      <c r="O29" s="288"/>
      <c r="P29" s="281"/>
      <c r="Q29" s="280"/>
      <c r="R29" s="288"/>
      <c r="S29" s="281"/>
      <c r="T29" s="280"/>
      <c r="U29" s="288"/>
      <c r="V29" s="281"/>
      <c r="W29" s="280"/>
    </row>
    <row r="30" spans="1:23">
      <c r="A30" s="244" t="s">
        <v>598</v>
      </c>
      <c r="B30" s="229" t="s">
        <v>1</v>
      </c>
      <c r="C30" s="282"/>
      <c r="D30" s="282"/>
      <c r="E30" s="282"/>
      <c r="F30" s="282"/>
      <c r="G30" s="282"/>
      <c r="H30" s="282"/>
      <c r="I30" s="282"/>
      <c r="J30" s="281"/>
      <c r="K30" s="280"/>
      <c r="L30" s="282">
        <v>0.19705</v>
      </c>
      <c r="M30" s="282">
        <v>0.19705</v>
      </c>
      <c r="N30" s="282">
        <v>0.19705</v>
      </c>
      <c r="O30" s="282"/>
      <c r="P30" s="281"/>
      <c r="Q30" s="280"/>
      <c r="R30" s="282"/>
      <c r="S30" s="281"/>
      <c r="T30" s="280"/>
      <c r="U30" s="274">
        <v>0.1971</v>
      </c>
      <c r="V30" s="274">
        <v>0.1971</v>
      </c>
      <c r="W30" s="274">
        <v>0.1971</v>
      </c>
    </row>
    <row r="31" spans="1:23">
      <c r="A31" s="287" t="s">
        <v>501</v>
      </c>
      <c r="B31" s="286" t="s">
        <v>475</v>
      </c>
      <c r="C31" s="285">
        <f>C24</f>
        <v>3196.7986000000001</v>
      </c>
      <c r="D31" s="284">
        <f t="shared" ref="D31:E31" si="4">D24</f>
        <v>3196.7986000000001</v>
      </c>
      <c r="E31" s="284">
        <f t="shared" si="4"/>
        <v>3196.7986000000001</v>
      </c>
      <c r="F31" s="284">
        <f>F24</f>
        <v>2610.4729000000002</v>
      </c>
      <c r="G31" s="284">
        <f>G24</f>
        <v>2610.4729000000002</v>
      </c>
      <c r="H31" s="284">
        <f>H24</f>
        <v>2610.4729000000002</v>
      </c>
      <c r="I31" s="284">
        <f>I24</f>
        <v>2192.3937999999998</v>
      </c>
      <c r="J31" s="284">
        <f>J24</f>
        <v>2192.3937999999998</v>
      </c>
      <c r="K31" s="283">
        <f>J31</f>
        <v>2192.3937999999998</v>
      </c>
      <c r="L31" s="284">
        <f>L24</f>
        <v>5557.98</v>
      </c>
      <c r="M31" s="284">
        <f>M24</f>
        <v>5572.9840000000004</v>
      </c>
      <c r="N31" s="283">
        <v>5583.9840000000004</v>
      </c>
      <c r="O31" s="284">
        <f>O24</f>
        <v>2770.9915000000001</v>
      </c>
      <c r="P31" s="284">
        <f>P24</f>
        <v>2817.1424999999999</v>
      </c>
      <c r="Q31" s="283">
        <f>P31</f>
        <v>2817.1424999999999</v>
      </c>
      <c r="R31" s="284">
        <f>R24</f>
        <v>5485.9324999999999</v>
      </c>
      <c r="S31" s="284">
        <f>S24</f>
        <v>5538.2753000000002</v>
      </c>
      <c r="T31" s="283">
        <f>S31</f>
        <v>5538.2753000000002</v>
      </c>
      <c r="U31" s="284">
        <f>U24</f>
        <v>10317.819100000001</v>
      </c>
      <c r="V31" s="284">
        <f>V24</f>
        <v>10679.489799999999</v>
      </c>
      <c r="W31" s="283">
        <f>V31</f>
        <v>10679.489799999999</v>
      </c>
    </row>
    <row r="32" spans="1:23">
      <c r="A32" s="244" t="s">
        <v>500</v>
      </c>
      <c r="B32" s="229" t="s">
        <v>499</v>
      </c>
      <c r="C32" s="282"/>
      <c r="D32" s="282"/>
      <c r="E32" s="282"/>
      <c r="F32" s="282"/>
      <c r="G32" s="282"/>
      <c r="H32" s="282"/>
      <c r="I32" s="282"/>
      <c r="J32" s="281"/>
      <c r="K32" s="280"/>
      <c r="L32" s="282"/>
      <c r="M32" s="281"/>
      <c r="N32" s="280"/>
      <c r="O32" s="282"/>
      <c r="P32" s="281"/>
      <c r="Q32" s="280"/>
      <c r="R32" s="282"/>
      <c r="S32" s="281"/>
      <c r="T32" s="280"/>
      <c r="U32" s="282"/>
      <c r="V32" s="281"/>
      <c r="W32" s="280"/>
    </row>
    <row r="33" spans="1:23">
      <c r="A33" s="244" t="s">
        <v>498</v>
      </c>
      <c r="B33" s="229" t="s">
        <v>1</v>
      </c>
      <c r="C33" s="279"/>
      <c r="D33" s="279"/>
      <c r="E33" s="279"/>
      <c r="F33" s="279"/>
      <c r="G33" s="279"/>
      <c r="H33" s="279"/>
      <c r="I33" s="279"/>
      <c r="J33" s="278"/>
      <c r="K33" s="277"/>
      <c r="L33" s="279"/>
      <c r="M33" s="278"/>
      <c r="N33" s="277"/>
      <c r="O33" s="279"/>
      <c r="P33" s="278"/>
      <c r="Q33" s="277"/>
      <c r="R33" s="279"/>
      <c r="S33" s="278"/>
      <c r="T33" s="277"/>
      <c r="U33" s="279"/>
      <c r="V33" s="278"/>
      <c r="W33" s="277"/>
    </row>
    <row r="34" spans="1:23">
      <c r="A34" s="244" t="s">
        <v>497</v>
      </c>
      <c r="B34" s="229" t="s">
        <v>1</v>
      </c>
      <c r="C34" s="279"/>
      <c r="D34" s="279"/>
      <c r="E34" s="279"/>
      <c r="F34" s="279"/>
      <c r="G34" s="279"/>
      <c r="H34" s="279"/>
      <c r="I34" s="279"/>
      <c r="J34" s="278"/>
      <c r="K34" s="277"/>
      <c r="L34" s="279"/>
      <c r="M34" s="278"/>
      <c r="N34" s="277"/>
      <c r="O34" s="279"/>
      <c r="P34" s="278"/>
      <c r="Q34" s="277"/>
      <c r="R34" s="279"/>
      <c r="S34" s="278"/>
      <c r="T34" s="277"/>
      <c r="U34" s="279"/>
      <c r="V34" s="278"/>
      <c r="W34" s="277"/>
    </row>
    <row r="35" spans="1:23">
      <c r="A35" s="244" t="s">
        <v>496</v>
      </c>
      <c r="B35" s="229" t="s">
        <v>1</v>
      </c>
      <c r="C35" s="675" t="s">
        <v>495</v>
      </c>
      <c r="D35" s="275"/>
      <c r="E35" s="275"/>
      <c r="F35" s="275">
        <v>5.0460999999999999E-2</v>
      </c>
      <c r="G35" s="275">
        <v>5.0460999999999999E-2</v>
      </c>
      <c r="H35" s="275">
        <v>5.0460999999999999E-2</v>
      </c>
      <c r="I35" s="275" t="s">
        <v>495</v>
      </c>
      <c r="J35" s="274" t="s">
        <v>495</v>
      </c>
      <c r="K35" s="276"/>
      <c r="L35" s="275">
        <v>5.1159000000000003E-2</v>
      </c>
      <c r="M35" s="274">
        <f>L35</f>
        <v>5.1159000000000003E-2</v>
      </c>
      <c r="N35" s="274">
        <f>M35</f>
        <v>5.1159000000000003E-2</v>
      </c>
      <c r="O35" s="275" t="s">
        <v>495</v>
      </c>
      <c r="P35" s="274" t="str">
        <f>O35</f>
        <v>na</v>
      </c>
      <c r="Q35" s="274" t="str">
        <f>P35</f>
        <v>na</v>
      </c>
      <c r="R35" s="456">
        <v>5.1802000000000001E-2</v>
      </c>
      <c r="S35" s="457">
        <f>R35</f>
        <v>5.1802000000000001E-2</v>
      </c>
      <c r="T35" s="457">
        <f>S35</f>
        <v>5.1802000000000001E-2</v>
      </c>
      <c r="U35" s="274">
        <v>5.1676E-2</v>
      </c>
      <c r="V35" s="274">
        <v>5.1676E-2</v>
      </c>
      <c r="W35" s="274">
        <v>5.1676E-2</v>
      </c>
    </row>
    <row r="36" spans="1:23">
      <c r="A36" s="244" t="s">
        <v>494</v>
      </c>
      <c r="B36" s="229" t="s">
        <v>1</v>
      </c>
      <c r="C36" s="275">
        <v>0.13500000000000001</v>
      </c>
      <c r="D36" s="275">
        <v>0.13500000000000001</v>
      </c>
      <c r="E36" s="275">
        <v>0.13500000000000001</v>
      </c>
      <c r="F36" s="275">
        <v>0.13500000000000001</v>
      </c>
      <c r="G36" s="275">
        <v>0.13500000000000001</v>
      </c>
      <c r="H36" s="275">
        <v>0.13500000000000001</v>
      </c>
      <c r="I36" s="275">
        <v>0.13500000000000001</v>
      </c>
      <c r="J36" s="274">
        <v>0.13500000000000001</v>
      </c>
      <c r="K36" s="274">
        <v>0.13500000000000001</v>
      </c>
      <c r="L36" s="275">
        <v>0.13500000000000001</v>
      </c>
      <c r="M36" s="274">
        <v>0.13500000000000001</v>
      </c>
      <c r="N36" s="274">
        <v>0.13500000000000001</v>
      </c>
      <c r="O36" s="275">
        <v>0.13500000000000001</v>
      </c>
      <c r="P36" s="274">
        <v>0.13500000000000001</v>
      </c>
      <c r="Q36" s="274">
        <v>0.13500000000000001</v>
      </c>
      <c r="R36" s="275">
        <v>0.13500000000000001</v>
      </c>
      <c r="S36" s="274">
        <v>0.13500000000000001</v>
      </c>
      <c r="T36" s="274">
        <v>0.13500000000000001</v>
      </c>
      <c r="U36" s="275">
        <v>0.13500000000000001</v>
      </c>
      <c r="V36" s="274">
        <v>0.13500000000000001</v>
      </c>
      <c r="W36" s="274">
        <v>0.13500000000000001</v>
      </c>
    </row>
    <row r="37" spans="1:23" ht="19.5" customHeight="1">
      <c r="A37" s="244" t="s">
        <v>493</v>
      </c>
      <c r="B37" s="229" t="s">
        <v>1</v>
      </c>
      <c r="C37" s="458">
        <v>0.21342</v>
      </c>
      <c r="D37" s="458">
        <v>0.21342</v>
      </c>
      <c r="E37" s="458">
        <v>0.21342</v>
      </c>
      <c r="F37" s="458">
        <v>0.21342</v>
      </c>
      <c r="G37" s="458">
        <v>0.21342</v>
      </c>
      <c r="H37" s="458">
        <v>0.21342</v>
      </c>
      <c r="I37" s="458">
        <v>0.239394</v>
      </c>
      <c r="J37" s="462">
        <v>0.239394</v>
      </c>
      <c r="K37" s="462">
        <v>0.239394</v>
      </c>
      <c r="L37" s="458">
        <v>0.21342</v>
      </c>
      <c r="M37" s="462">
        <v>0.21342</v>
      </c>
      <c r="N37" s="462">
        <v>0.21342</v>
      </c>
      <c r="O37" s="467">
        <v>0.21342</v>
      </c>
      <c r="P37" s="467">
        <v>0.21342</v>
      </c>
      <c r="Q37" s="467">
        <v>0.21342</v>
      </c>
      <c r="R37" s="273">
        <v>0.21342</v>
      </c>
      <c r="S37" s="273">
        <v>0.21342</v>
      </c>
      <c r="T37" s="273">
        <v>0.21342</v>
      </c>
      <c r="U37" s="272">
        <v>0.21341599999999999</v>
      </c>
      <c r="V37" s="272">
        <v>0.21341599999999999</v>
      </c>
      <c r="W37" s="272">
        <v>0.21341599999999999</v>
      </c>
    </row>
    <row r="38" spans="1:23" ht="21" customHeight="1">
      <c r="A38" s="230" t="s">
        <v>492</v>
      </c>
      <c r="B38" s="248" t="s">
        <v>458</v>
      </c>
      <c r="C38" s="239">
        <v>250.80148360226815</v>
      </c>
      <c r="D38" s="239">
        <v>264.31</v>
      </c>
      <c r="E38" s="239">
        <v>275</v>
      </c>
      <c r="F38" s="449">
        <v>252.6703623653917</v>
      </c>
      <c r="G38" s="449">
        <v>265.82</v>
      </c>
      <c r="H38" s="239">
        <v>279.27</v>
      </c>
      <c r="I38" s="449">
        <v>241.49</v>
      </c>
      <c r="J38" s="239">
        <v>229.15</v>
      </c>
      <c r="K38" s="239">
        <v>237.07</v>
      </c>
      <c r="L38" s="449">
        <v>226.15</v>
      </c>
      <c r="M38" s="449">
        <v>219.34</v>
      </c>
      <c r="N38" s="239">
        <v>224.12</v>
      </c>
      <c r="O38" s="449">
        <v>166.08</v>
      </c>
      <c r="P38" s="449">
        <v>156.93</v>
      </c>
      <c r="Q38" s="239">
        <v>165.28</v>
      </c>
      <c r="R38" s="449">
        <v>165.99</v>
      </c>
      <c r="S38" s="449">
        <v>156.91</v>
      </c>
      <c r="T38" s="239">
        <v>168.37</v>
      </c>
      <c r="U38" s="239">
        <v>255.81</v>
      </c>
      <c r="V38" s="239">
        <v>232.61</v>
      </c>
      <c r="W38" s="239">
        <v>244.62</v>
      </c>
    </row>
    <row r="39" spans="1:23" ht="3" customHeight="1">
      <c r="A39" s="244"/>
      <c r="B39" s="229"/>
      <c r="C39" s="236"/>
      <c r="D39" s="236"/>
      <c r="E39" s="236"/>
      <c r="F39" s="450"/>
      <c r="G39" s="450"/>
      <c r="H39" s="236"/>
      <c r="I39" s="236"/>
      <c r="J39" s="243"/>
      <c r="K39" s="242"/>
      <c r="L39" s="236"/>
      <c r="M39" s="243"/>
      <c r="N39" s="242"/>
      <c r="O39" s="236"/>
      <c r="P39" s="243"/>
      <c r="Q39" s="242"/>
      <c r="R39" s="236"/>
      <c r="S39" s="243"/>
      <c r="T39" s="242"/>
      <c r="U39" s="236"/>
      <c r="V39" s="243"/>
      <c r="W39" s="242"/>
    </row>
    <row r="40" spans="1:23">
      <c r="A40" s="230" t="s">
        <v>462</v>
      </c>
      <c r="B40" s="229"/>
      <c r="C40" s="236"/>
      <c r="D40" s="236"/>
      <c r="E40" s="236"/>
      <c r="F40" s="450"/>
      <c r="G40" s="450"/>
      <c r="H40" s="236"/>
      <c r="I40" s="236"/>
      <c r="J40" s="243"/>
      <c r="K40" s="242"/>
      <c r="L40" s="236"/>
      <c r="M40" s="243"/>
      <c r="N40" s="242"/>
      <c r="O40" s="236"/>
      <c r="P40" s="243"/>
      <c r="Q40" s="242"/>
      <c r="R40" s="236"/>
      <c r="S40" s="243"/>
      <c r="T40" s="242"/>
      <c r="U40" s="236"/>
      <c r="V40" s="243"/>
      <c r="W40" s="242"/>
    </row>
    <row r="41" spans="1:23">
      <c r="A41" s="236" t="s">
        <v>491</v>
      </c>
      <c r="B41" s="270" t="s">
        <v>474</v>
      </c>
      <c r="C41" s="234">
        <v>350.84730000000002</v>
      </c>
      <c r="D41" s="234">
        <v>372.44729999999998</v>
      </c>
      <c r="E41" s="234">
        <v>395.40730000000002</v>
      </c>
      <c r="F41" s="234">
        <v>83.341899999999995</v>
      </c>
      <c r="G41" s="234">
        <v>88.471900000000005</v>
      </c>
      <c r="H41" s="234">
        <v>93.916899999999998</v>
      </c>
      <c r="I41" s="290">
        <v>226.8</v>
      </c>
      <c r="J41" s="290">
        <v>241.08</v>
      </c>
      <c r="K41" s="290">
        <v>256.28399999999999</v>
      </c>
      <c r="L41" s="290">
        <v>262.16000000000003</v>
      </c>
      <c r="M41" s="290">
        <v>278.69</v>
      </c>
      <c r="N41" s="290">
        <v>296.23500000000001</v>
      </c>
      <c r="O41" s="290">
        <v>202.0736</v>
      </c>
      <c r="P41" s="290">
        <v>214.8245</v>
      </c>
      <c r="Q41" s="290">
        <v>228.36109999999999</v>
      </c>
      <c r="R41" s="290">
        <v>404.14710000000002</v>
      </c>
      <c r="S41" s="290">
        <v>429.649</v>
      </c>
      <c r="T41" s="290">
        <v>456.72230000000002</v>
      </c>
      <c r="U41" s="262">
        <v>218.1551</v>
      </c>
      <c r="V41" s="262">
        <v>231.96639999999999</v>
      </c>
      <c r="W41" s="262">
        <v>246.45140000000001</v>
      </c>
    </row>
    <row r="42" spans="1:23">
      <c r="A42" s="236" t="s">
        <v>29</v>
      </c>
      <c r="B42" s="270" t="s">
        <v>474</v>
      </c>
      <c r="C42" s="234">
        <v>79.408000000000001</v>
      </c>
      <c r="D42" s="234">
        <f>C42</f>
        <v>79.408000000000001</v>
      </c>
      <c r="E42" s="234">
        <v>34.145400000000002</v>
      </c>
      <c r="F42" s="234">
        <v>130.8809</v>
      </c>
      <c r="G42" s="234">
        <v>131.47559999999999</v>
      </c>
      <c r="H42" s="234">
        <v>131.72790000000001</v>
      </c>
      <c r="I42" s="290">
        <v>54.432499999999997</v>
      </c>
      <c r="J42" s="290">
        <v>57.176000000000002</v>
      </c>
      <c r="K42" s="290">
        <v>60.6648</v>
      </c>
      <c r="L42" s="290">
        <v>281.92230000000001</v>
      </c>
      <c r="M42" s="290">
        <v>284.4631</v>
      </c>
      <c r="N42" s="290">
        <v>285.12759999999997</v>
      </c>
      <c r="O42" s="290">
        <v>95.56</v>
      </c>
      <c r="P42" s="290">
        <v>106.319</v>
      </c>
      <c r="Q42" s="290">
        <v>109.0258</v>
      </c>
      <c r="R42" s="290">
        <v>282.10579999999999</v>
      </c>
      <c r="S42" s="290">
        <v>92.781000000000006</v>
      </c>
      <c r="T42" s="290">
        <v>103.1956</v>
      </c>
      <c r="U42" s="262">
        <v>526.64850000000001</v>
      </c>
      <c r="V42" s="262">
        <v>542.52850000000001</v>
      </c>
      <c r="W42" s="262">
        <v>558.84829999999999</v>
      </c>
    </row>
    <row r="43" spans="1:23">
      <c r="A43" s="236" t="s">
        <v>28</v>
      </c>
      <c r="B43" s="270" t="s">
        <v>474</v>
      </c>
      <c r="C43" s="234">
        <v>0</v>
      </c>
      <c r="D43" s="234">
        <v>0</v>
      </c>
      <c r="E43" s="234">
        <v>0</v>
      </c>
      <c r="F43" s="234">
        <v>124.5138</v>
      </c>
      <c r="G43" s="234">
        <v>111.9427</v>
      </c>
      <c r="H43" s="234">
        <v>98.472899999999996</v>
      </c>
      <c r="I43" s="290">
        <v>0</v>
      </c>
      <c r="J43" s="290">
        <v>0</v>
      </c>
      <c r="K43" s="290">
        <v>0</v>
      </c>
      <c r="L43" s="290">
        <v>168.6635</v>
      </c>
      <c r="M43" s="290">
        <v>149.18170000000001</v>
      </c>
      <c r="N43" s="290">
        <v>123.5273</v>
      </c>
      <c r="O43" s="234">
        <v>0.11600000000000001</v>
      </c>
      <c r="P43" s="290">
        <v>0</v>
      </c>
      <c r="Q43" s="290">
        <v>0</v>
      </c>
      <c r="R43" s="290">
        <v>0</v>
      </c>
      <c r="S43" s="290">
        <v>0</v>
      </c>
      <c r="T43" s="290">
        <v>1.8102</v>
      </c>
      <c r="U43" s="262">
        <v>509.9051</v>
      </c>
      <c r="V43" s="262">
        <v>500.0385</v>
      </c>
      <c r="W43" s="262">
        <v>477.28699999999998</v>
      </c>
    </row>
    <row r="44" spans="1:23">
      <c r="A44" s="236" t="s">
        <v>27</v>
      </c>
      <c r="B44" s="270" t="s">
        <v>474</v>
      </c>
      <c r="C44" s="234">
        <v>308.73340000000002</v>
      </c>
      <c r="D44" s="234">
        <f>C44</f>
        <v>308.73340000000002</v>
      </c>
      <c r="E44" s="234">
        <f>D44</f>
        <v>308.73340000000002</v>
      </c>
      <c r="F44" s="234">
        <v>153.32589999999999</v>
      </c>
      <c r="G44" s="234">
        <v>154.02250000000001</v>
      </c>
      <c r="H44" s="234">
        <v>154.31809999999999</v>
      </c>
      <c r="I44" s="290">
        <v>208.68450000000001</v>
      </c>
      <c r="J44" s="290">
        <v>209.5044</v>
      </c>
      <c r="K44" s="290">
        <v>210.31800000000001</v>
      </c>
      <c r="L44" s="290">
        <v>326.06490000000002</v>
      </c>
      <c r="M44" s="290">
        <v>329.00360000000001</v>
      </c>
      <c r="N44" s="290">
        <v>329.77210000000002</v>
      </c>
      <c r="O44" s="290">
        <v>262.68029999999999</v>
      </c>
      <c r="P44" s="290">
        <v>266.9314</v>
      </c>
      <c r="Q44" s="290">
        <v>268.3673</v>
      </c>
      <c r="R44" s="290">
        <v>321.93119999999999</v>
      </c>
      <c r="S44" s="290">
        <v>325.44799999999998</v>
      </c>
      <c r="T44" s="290">
        <v>333.57220000000001</v>
      </c>
      <c r="U44" s="262">
        <v>602.476</v>
      </c>
      <c r="V44" s="262">
        <v>620.64250000000004</v>
      </c>
      <c r="W44" s="262">
        <v>639.31209999999999</v>
      </c>
    </row>
    <row r="45" spans="1:23">
      <c r="A45" s="236" t="s">
        <v>490</v>
      </c>
      <c r="B45" s="270" t="s">
        <v>474</v>
      </c>
      <c r="C45" s="234">
        <v>124.5878</v>
      </c>
      <c r="D45" s="234">
        <v>128.19159999999999</v>
      </c>
      <c r="E45" s="234">
        <v>128.57669999999999</v>
      </c>
      <c r="F45" s="234">
        <v>48.471800000000002</v>
      </c>
      <c r="G45" s="234">
        <v>49.347499999999997</v>
      </c>
      <c r="H45" s="234">
        <v>49.388399999999997</v>
      </c>
      <c r="I45" s="290">
        <v>67.52</v>
      </c>
      <c r="J45" s="290">
        <v>69.634500000000003</v>
      </c>
      <c r="K45" s="290">
        <v>70.6785</v>
      </c>
      <c r="L45" s="290">
        <v>117.907</v>
      </c>
      <c r="M45" s="290">
        <v>120.6298</v>
      </c>
      <c r="N45" s="290">
        <v>121.1626</v>
      </c>
      <c r="O45" s="290">
        <v>57.5458</v>
      </c>
      <c r="P45" s="290">
        <v>59.566200000000002</v>
      </c>
      <c r="Q45" s="290">
        <v>60.502899999999997</v>
      </c>
      <c r="R45" s="290">
        <v>112.0712</v>
      </c>
      <c r="S45" s="290">
        <v>111.14870000000001</v>
      </c>
      <c r="T45" s="290">
        <v>113.29040000000001</v>
      </c>
      <c r="U45" s="262">
        <v>168.8835</v>
      </c>
      <c r="V45" s="262">
        <v>173.13220000000001</v>
      </c>
      <c r="W45" s="262">
        <v>174.3141</v>
      </c>
    </row>
    <row r="46" spans="1:23">
      <c r="A46" s="271" t="s">
        <v>489</v>
      </c>
      <c r="B46" s="270" t="s">
        <v>474</v>
      </c>
      <c r="C46" s="234">
        <f t="shared" ref="C46:E46" si="5">((2.477/100)*10^6*C15)/10^7</f>
        <v>26.951263003968002</v>
      </c>
      <c r="D46" s="234">
        <f t="shared" si="5"/>
        <v>27.60069102816</v>
      </c>
      <c r="E46" s="234">
        <f t="shared" si="5"/>
        <v>27.60069102816</v>
      </c>
      <c r="F46" s="234">
        <v>9.0053999999999998</v>
      </c>
      <c r="G46" s="234">
        <v>9.2260000000000009</v>
      </c>
      <c r="H46" s="234">
        <v>9.2260000000000009</v>
      </c>
      <c r="I46" s="447">
        <f>((2.741/100)*10^6*I15)/10^7</f>
        <v>15.233928484319996</v>
      </c>
      <c r="J46" s="234">
        <f t="shared" ref="J46:N46" si="6">((2.741/100)*10^6*J15)/10^7</f>
        <v>15.601011098399999</v>
      </c>
      <c r="K46" s="447">
        <f t="shared" si="6"/>
        <v>15.601011098399999</v>
      </c>
      <c r="L46" s="234">
        <f t="shared" si="6"/>
        <v>28.174995283499999</v>
      </c>
      <c r="M46" s="234">
        <f t="shared" si="6"/>
        <v>28.853910832499999</v>
      </c>
      <c r="N46" s="447">
        <f t="shared" si="6"/>
        <v>28.853910832499999</v>
      </c>
      <c r="O46" s="234">
        <f t="shared" ref="O46:T46" si="7">((2.387/100)*10^6*O15)/10^7</f>
        <v>16.357464123000003</v>
      </c>
      <c r="P46" s="234">
        <f t="shared" si="7"/>
        <v>16.751619885</v>
      </c>
      <c r="Q46" s="234">
        <f t="shared" si="7"/>
        <v>16.751619885</v>
      </c>
      <c r="R46" s="234">
        <f t="shared" si="7"/>
        <v>32.714928246000007</v>
      </c>
      <c r="S46" s="234">
        <f t="shared" si="7"/>
        <v>33.50323977</v>
      </c>
      <c r="T46" s="234">
        <f t="shared" si="7"/>
        <v>33.50323977</v>
      </c>
      <c r="U46" s="471">
        <f>((2.82/100)*10^6*U15)/10^7</f>
        <v>12.754299214799998</v>
      </c>
      <c r="V46" s="471">
        <f>U46</f>
        <v>12.754299214799998</v>
      </c>
      <c r="W46" s="471">
        <f>V46</f>
        <v>12.754299214799998</v>
      </c>
    </row>
    <row r="47" spans="1:23">
      <c r="A47" s="236" t="s">
        <v>488</v>
      </c>
      <c r="B47" s="270" t="s">
        <v>474</v>
      </c>
      <c r="C47" s="234">
        <f>7.5+47.0173</f>
        <v>54.517299999999999</v>
      </c>
      <c r="D47" s="234">
        <f>10+50.0029</f>
        <v>60.002899999999997</v>
      </c>
      <c r="E47" s="234">
        <f>10+53.1781</f>
        <v>63.178100000000001</v>
      </c>
      <c r="F47" s="234">
        <v>0</v>
      </c>
      <c r="G47" s="234">
        <v>0</v>
      </c>
      <c r="H47" s="234">
        <v>0</v>
      </c>
      <c r="I47" s="290">
        <v>7.35</v>
      </c>
      <c r="J47" s="290">
        <v>8.4</v>
      </c>
      <c r="K47" s="290">
        <v>8.4</v>
      </c>
      <c r="L47" s="290">
        <v>0</v>
      </c>
      <c r="M47" s="290">
        <v>0</v>
      </c>
      <c r="N47" s="290">
        <v>0</v>
      </c>
      <c r="O47" s="234">
        <v>5</v>
      </c>
      <c r="P47" s="290">
        <v>7.5</v>
      </c>
      <c r="Q47" s="290">
        <v>10</v>
      </c>
      <c r="R47" s="290">
        <v>4</v>
      </c>
      <c r="S47" s="290">
        <v>4</v>
      </c>
      <c r="T47" s="290">
        <v>4</v>
      </c>
      <c r="U47" s="236">
        <v>0</v>
      </c>
      <c r="V47" s="262">
        <v>0</v>
      </c>
      <c r="W47" s="262">
        <v>0</v>
      </c>
    </row>
    <row r="48" spans="1:23">
      <c r="A48" s="236" t="s">
        <v>487</v>
      </c>
      <c r="B48" s="270" t="s">
        <v>474</v>
      </c>
      <c r="C48" s="236"/>
      <c r="D48" s="236"/>
      <c r="E48" s="236"/>
      <c r="F48" s="234"/>
      <c r="G48" s="234"/>
      <c r="H48" s="234"/>
      <c r="I48" s="234"/>
      <c r="J48" s="290"/>
      <c r="K48" s="291"/>
      <c r="L48" s="234"/>
      <c r="M48" s="290"/>
      <c r="N48" s="291"/>
      <c r="O48" s="234"/>
      <c r="P48" s="290"/>
      <c r="Q48" s="291"/>
      <c r="R48" s="236"/>
      <c r="S48" s="262"/>
      <c r="T48" s="264"/>
      <c r="U48" s="236"/>
      <c r="V48" s="262"/>
      <c r="W48" s="264"/>
    </row>
    <row r="49" spans="1:24">
      <c r="A49" s="268" t="s">
        <v>486</v>
      </c>
      <c r="B49" s="269" t="s">
        <v>474</v>
      </c>
      <c r="C49" s="239">
        <f t="shared" ref="C49:W49" si="8">C41+C42+C44+C45+C47+C43</f>
        <v>918.0938000000001</v>
      </c>
      <c r="D49" s="239">
        <f t="shared" si="8"/>
        <v>948.78319999999997</v>
      </c>
      <c r="E49" s="239">
        <f t="shared" si="8"/>
        <v>930.04089999999997</v>
      </c>
      <c r="F49" s="239">
        <f t="shared" si="8"/>
        <v>540.53430000000003</v>
      </c>
      <c r="G49" s="239">
        <f t="shared" si="8"/>
        <v>535.26019999999994</v>
      </c>
      <c r="H49" s="239">
        <f t="shared" si="8"/>
        <v>527.82420000000002</v>
      </c>
      <c r="I49" s="239">
        <f t="shared" si="8"/>
        <v>564.78700000000003</v>
      </c>
      <c r="J49" s="239">
        <f t="shared" si="8"/>
        <v>585.79489999999998</v>
      </c>
      <c r="K49" s="239">
        <f t="shared" si="8"/>
        <v>606.34529999999995</v>
      </c>
      <c r="L49" s="239">
        <f t="shared" si="8"/>
        <v>1156.7177000000001</v>
      </c>
      <c r="M49" s="239">
        <f t="shared" si="8"/>
        <v>1161.9682</v>
      </c>
      <c r="N49" s="239">
        <f t="shared" si="8"/>
        <v>1155.8245999999999</v>
      </c>
      <c r="O49" s="239">
        <f t="shared" si="8"/>
        <v>622.97569999999996</v>
      </c>
      <c r="P49" s="239">
        <f t="shared" si="8"/>
        <v>655.14110000000005</v>
      </c>
      <c r="Q49" s="239">
        <f t="shared" si="8"/>
        <v>676.25709999999992</v>
      </c>
      <c r="R49" s="239">
        <f t="shared" si="8"/>
        <v>1124.2553</v>
      </c>
      <c r="S49" s="239">
        <f t="shared" si="8"/>
        <v>963.02670000000001</v>
      </c>
      <c r="T49" s="239">
        <f t="shared" si="8"/>
        <v>1012.5907</v>
      </c>
      <c r="U49" s="239">
        <f t="shared" si="8"/>
        <v>2026.0681999999997</v>
      </c>
      <c r="V49" s="239">
        <f t="shared" si="8"/>
        <v>2068.3081000000002</v>
      </c>
      <c r="W49" s="239">
        <f t="shared" si="8"/>
        <v>2096.2129</v>
      </c>
      <c r="X49" s="226">
        <v>1727.45</v>
      </c>
    </row>
    <row r="50" spans="1:24">
      <c r="A50" s="268" t="s">
        <v>485</v>
      </c>
      <c r="B50" s="248" t="s">
        <v>458</v>
      </c>
      <c r="C50" s="239">
        <f t="shared" ref="C50:W50" si="9">(C49*10^7*100)/(C15*10^6)</f>
        <v>84.378915461779471</v>
      </c>
      <c r="D50" s="239">
        <f t="shared" si="9"/>
        <v>85.1477227147045</v>
      </c>
      <c r="E50" s="239">
        <f t="shared" si="9"/>
        <v>83.465711309532267</v>
      </c>
      <c r="F50" s="239">
        <f t="shared" si="9"/>
        <v>157.75738395608522</v>
      </c>
      <c r="G50" s="239">
        <f t="shared" si="9"/>
        <v>152.54239365162144</v>
      </c>
      <c r="H50" s="239">
        <f t="shared" si="9"/>
        <v>150.42322761014583</v>
      </c>
      <c r="I50" s="239">
        <f t="shared" si="9"/>
        <v>101.62061405194409</v>
      </c>
      <c r="J50" s="239">
        <f t="shared" si="9"/>
        <v>102.92049731729713</v>
      </c>
      <c r="K50" s="239">
        <f t="shared" si="9"/>
        <v>106.53107396804873</v>
      </c>
      <c r="L50" s="239">
        <f t="shared" si="9"/>
        <v>112.53110014029939</v>
      </c>
      <c r="M50" s="239">
        <f t="shared" si="9"/>
        <v>110.38208493430922</v>
      </c>
      <c r="N50" s="239">
        <f t="shared" si="9"/>
        <v>109.79846881038912</v>
      </c>
      <c r="O50" s="239">
        <f t="shared" si="9"/>
        <v>90.909139993716366</v>
      </c>
      <c r="P50" s="239">
        <f t="shared" si="9"/>
        <v>93.353467690626289</v>
      </c>
      <c r="Q50" s="239">
        <f t="shared" si="9"/>
        <v>96.362364283673557</v>
      </c>
      <c r="R50" s="239">
        <f t="shared" si="9"/>
        <v>82.029750483347584</v>
      </c>
      <c r="S50" s="239">
        <f t="shared" si="9"/>
        <v>68.61261026339244</v>
      </c>
      <c r="T50" s="239">
        <f t="shared" si="9"/>
        <v>72.143888695334965</v>
      </c>
      <c r="U50" s="239">
        <f t="shared" si="9"/>
        <v>447.96756197863687</v>
      </c>
      <c r="V50" s="239">
        <f t="shared" si="9"/>
        <v>223.27336141279301</v>
      </c>
      <c r="W50" s="239">
        <f t="shared" si="9"/>
        <v>226.28567785421274</v>
      </c>
    </row>
    <row r="51" spans="1:24">
      <c r="A51" s="230" t="s">
        <v>484</v>
      </c>
      <c r="B51" s="248" t="s">
        <v>458</v>
      </c>
      <c r="C51" s="239">
        <f>C38+C50</f>
        <v>335.18039906404761</v>
      </c>
      <c r="D51" s="239">
        <f>D38+D50</f>
        <v>349.45772271470452</v>
      </c>
      <c r="E51" s="239">
        <f>E38+E50</f>
        <v>358.46571130953225</v>
      </c>
      <c r="F51" s="239">
        <f>F38+F50</f>
        <v>410.42774632147689</v>
      </c>
      <c r="G51" s="239">
        <f>F38+G50</f>
        <v>405.21275601701313</v>
      </c>
      <c r="H51" s="239">
        <f t="shared" ref="H51:W51" si="10">H38+H50</f>
        <v>429.69322761014581</v>
      </c>
      <c r="I51" s="239">
        <f t="shared" si="10"/>
        <v>343.11061405194408</v>
      </c>
      <c r="J51" s="239">
        <f t="shared" si="10"/>
        <v>332.07049731729717</v>
      </c>
      <c r="K51" s="239">
        <f t="shared" si="10"/>
        <v>343.60107396804869</v>
      </c>
      <c r="L51" s="239">
        <f t="shared" si="10"/>
        <v>338.68110014029941</v>
      </c>
      <c r="M51" s="239">
        <f t="shared" si="10"/>
        <v>329.72208493430924</v>
      </c>
      <c r="N51" s="239">
        <f t="shared" si="10"/>
        <v>333.91846881038913</v>
      </c>
      <c r="O51" s="239">
        <f t="shared" si="10"/>
        <v>256.98913999371638</v>
      </c>
      <c r="P51" s="239">
        <f t="shared" si="10"/>
        <v>250.28346769062631</v>
      </c>
      <c r="Q51" s="239">
        <f t="shared" si="10"/>
        <v>261.64236428367354</v>
      </c>
      <c r="R51" s="239">
        <f t="shared" si="10"/>
        <v>248.01975048334759</v>
      </c>
      <c r="S51" s="239">
        <f t="shared" si="10"/>
        <v>225.52261026339244</v>
      </c>
      <c r="T51" s="239">
        <f t="shared" si="10"/>
        <v>240.51388869533497</v>
      </c>
      <c r="U51" s="239">
        <f t="shared" si="10"/>
        <v>703.77756197863687</v>
      </c>
      <c r="V51" s="239">
        <f t="shared" si="10"/>
        <v>455.88336141279302</v>
      </c>
      <c r="W51" s="239">
        <f t="shared" si="10"/>
        <v>470.90567785421274</v>
      </c>
    </row>
    <row r="52" spans="1:24" ht="4.5" customHeight="1">
      <c r="A52" s="244"/>
      <c r="B52" s="229"/>
      <c r="C52" s="236"/>
      <c r="D52" s="236"/>
      <c r="E52" s="236"/>
      <c r="F52" s="236"/>
      <c r="G52" s="236"/>
      <c r="H52" s="236"/>
      <c r="I52" s="236"/>
      <c r="J52" s="243"/>
      <c r="K52" s="242"/>
      <c r="L52" s="236"/>
      <c r="M52" s="243"/>
      <c r="N52" s="242"/>
      <c r="O52" s="236"/>
      <c r="P52" s="243"/>
      <c r="Q52" s="242"/>
      <c r="R52" s="236"/>
      <c r="S52" s="243"/>
      <c r="T52" s="242"/>
      <c r="U52" s="236"/>
      <c r="V52" s="243"/>
      <c r="W52" s="242"/>
    </row>
    <row r="53" spans="1:24">
      <c r="A53" s="230" t="s">
        <v>483</v>
      </c>
      <c r="B53" s="229"/>
      <c r="C53" s="236"/>
      <c r="D53" s="267"/>
      <c r="E53" s="267"/>
      <c r="F53" s="267"/>
      <c r="G53" s="267"/>
      <c r="H53" s="267"/>
      <c r="I53" s="236"/>
      <c r="J53" s="266"/>
      <c r="K53" s="265"/>
      <c r="L53" s="236"/>
      <c r="M53" s="266"/>
      <c r="N53" s="265"/>
      <c r="O53" s="236"/>
      <c r="P53" s="266"/>
      <c r="Q53" s="265"/>
      <c r="R53" s="236"/>
      <c r="S53" s="266"/>
      <c r="T53" s="265"/>
      <c r="U53" s="236"/>
      <c r="V53" s="266"/>
      <c r="W53" s="265"/>
    </row>
    <row r="54" spans="1:24">
      <c r="A54" s="244" t="s">
        <v>482</v>
      </c>
      <c r="B54" s="229" t="s">
        <v>475</v>
      </c>
      <c r="C54" s="234">
        <v>0</v>
      </c>
      <c r="D54" s="234">
        <v>0</v>
      </c>
      <c r="E54" s="234">
        <v>0</v>
      </c>
      <c r="F54" s="234">
        <v>0</v>
      </c>
      <c r="G54" s="234">
        <v>0</v>
      </c>
      <c r="H54" s="234">
        <v>0</v>
      </c>
      <c r="I54" s="234">
        <v>0</v>
      </c>
      <c r="J54" s="463">
        <v>0</v>
      </c>
      <c r="K54" s="290">
        <v>0</v>
      </c>
      <c r="L54" s="234">
        <v>0</v>
      </c>
      <c r="M54" s="463">
        <v>0</v>
      </c>
      <c r="N54" s="290">
        <v>0</v>
      </c>
      <c r="O54" s="234">
        <f>0.21*10^2</f>
        <v>21</v>
      </c>
      <c r="P54" s="463">
        <v>0</v>
      </c>
      <c r="Q54" s="290">
        <f>0.21*10^2</f>
        <v>21</v>
      </c>
      <c r="R54" s="234">
        <v>367</v>
      </c>
      <c r="S54" s="463">
        <v>0</v>
      </c>
      <c r="T54" s="291">
        <v>367</v>
      </c>
      <c r="U54" s="263">
        <v>0</v>
      </c>
      <c r="V54" s="262">
        <v>0</v>
      </c>
      <c r="W54" s="264">
        <v>0</v>
      </c>
    </row>
    <row r="55" spans="1:24">
      <c r="A55" s="244" t="s">
        <v>481</v>
      </c>
      <c r="B55" s="229" t="s">
        <v>475</v>
      </c>
      <c r="C55" s="234">
        <v>0</v>
      </c>
      <c r="D55" s="234">
        <v>0</v>
      </c>
      <c r="E55" s="234">
        <v>0</v>
      </c>
      <c r="F55" s="234">
        <v>0</v>
      </c>
      <c r="G55" s="234">
        <v>0</v>
      </c>
      <c r="H55" s="234">
        <v>0</v>
      </c>
      <c r="I55" s="234">
        <v>0</v>
      </c>
      <c r="J55" s="463">
        <v>0</v>
      </c>
      <c r="K55" s="290">
        <v>0</v>
      </c>
      <c r="L55" s="234">
        <v>0</v>
      </c>
      <c r="M55" s="463">
        <v>0</v>
      </c>
      <c r="N55" s="290">
        <v>0</v>
      </c>
      <c r="O55" s="234"/>
      <c r="P55" s="463">
        <v>0</v>
      </c>
      <c r="Q55" s="290"/>
      <c r="R55" s="234"/>
      <c r="S55" s="463">
        <v>0</v>
      </c>
      <c r="T55" s="291"/>
      <c r="U55" s="263">
        <v>0</v>
      </c>
      <c r="V55" s="262">
        <v>0</v>
      </c>
      <c r="W55" s="264">
        <v>0</v>
      </c>
    </row>
    <row r="56" spans="1:24">
      <c r="A56" s="244" t="s">
        <v>480</v>
      </c>
      <c r="B56" s="229" t="s">
        <v>458</v>
      </c>
      <c r="C56" s="234">
        <v>0</v>
      </c>
      <c r="D56" s="234">
        <v>0</v>
      </c>
      <c r="E56" s="234">
        <v>0</v>
      </c>
      <c r="F56" s="234">
        <v>0</v>
      </c>
      <c r="G56" s="234">
        <v>0</v>
      </c>
      <c r="H56" s="234">
        <v>0</v>
      </c>
      <c r="I56" s="234">
        <v>0</v>
      </c>
      <c r="J56" s="463">
        <v>0</v>
      </c>
      <c r="K56" s="290">
        <v>0</v>
      </c>
      <c r="L56" s="234"/>
      <c r="M56" s="463">
        <v>0</v>
      </c>
      <c r="N56" s="290"/>
      <c r="O56" s="234"/>
      <c r="P56" s="463">
        <v>0</v>
      </c>
      <c r="Q56" s="290"/>
      <c r="R56" s="234"/>
      <c r="S56" s="463">
        <v>0</v>
      </c>
      <c r="T56" s="291"/>
      <c r="U56" s="263">
        <v>0</v>
      </c>
      <c r="V56" s="262">
        <v>0</v>
      </c>
      <c r="W56" s="264">
        <v>0</v>
      </c>
    </row>
    <row r="57" spans="1:24">
      <c r="A57" s="244" t="s">
        <v>479</v>
      </c>
      <c r="B57" s="229" t="s">
        <v>475</v>
      </c>
      <c r="C57" s="234">
        <v>75</v>
      </c>
      <c r="D57" s="234">
        <v>102</v>
      </c>
      <c r="E57" s="234">
        <v>75</v>
      </c>
      <c r="F57" s="234">
        <v>2</v>
      </c>
      <c r="G57" s="234">
        <v>2</v>
      </c>
      <c r="H57" s="234">
        <v>2</v>
      </c>
      <c r="I57" s="234">
        <v>6</v>
      </c>
      <c r="J57" s="463">
        <v>16</v>
      </c>
      <c r="K57" s="290">
        <v>6</v>
      </c>
      <c r="L57" s="234">
        <v>1</v>
      </c>
      <c r="M57" s="463">
        <v>1</v>
      </c>
      <c r="N57" s="290">
        <v>1</v>
      </c>
      <c r="O57" s="234">
        <f>0.08*10^2</f>
        <v>8</v>
      </c>
      <c r="P57" s="463">
        <v>8</v>
      </c>
      <c r="Q57" s="290">
        <f>0.08*10^2</f>
        <v>8</v>
      </c>
      <c r="R57" s="234">
        <v>9</v>
      </c>
      <c r="S57" s="463">
        <v>8</v>
      </c>
      <c r="T57" s="291">
        <v>9</v>
      </c>
      <c r="U57" s="263">
        <v>2</v>
      </c>
      <c r="V57" s="262"/>
      <c r="W57" s="262">
        <v>2</v>
      </c>
    </row>
    <row r="58" spans="1:24">
      <c r="A58" s="244" t="s">
        <v>478</v>
      </c>
      <c r="B58" s="229" t="s">
        <v>458</v>
      </c>
      <c r="C58" s="234"/>
      <c r="D58" s="234"/>
      <c r="E58" s="234"/>
      <c r="F58" s="234"/>
      <c r="G58" s="234"/>
      <c r="H58" s="234"/>
      <c r="I58" s="234"/>
      <c r="J58" s="463"/>
      <c r="K58" s="290"/>
      <c r="L58" s="234"/>
      <c r="M58" s="463"/>
      <c r="N58" s="290"/>
      <c r="O58" s="234"/>
      <c r="P58" s="463"/>
      <c r="Q58" s="290"/>
      <c r="R58" s="234"/>
      <c r="S58" s="463"/>
      <c r="T58" s="291"/>
      <c r="U58" s="236"/>
      <c r="V58" s="243"/>
      <c r="W58" s="243"/>
    </row>
    <row r="59" spans="1:24">
      <c r="A59" s="244" t="s">
        <v>477</v>
      </c>
      <c r="B59" s="229" t="s">
        <v>475</v>
      </c>
      <c r="C59" s="234">
        <v>0</v>
      </c>
      <c r="D59" s="234">
        <v>0</v>
      </c>
      <c r="E59" s="234">
        <v>0</v>
      </c>
      <c r="F59" s="234"/>
      <c r="G59" s="234"/>
      <c r="H59" s="234">
        <v>0</v>
      </c>
      <c r="I59" s="234">
        <v>0</v>
      </c>
      <c r="J59" s="463">
        <v>0</v>
      </c>
      <c r="K59" s="290">
        <v>0</v>
      </c>
      <c r="L59" s="234">
        <v>0</v>
      </c>
      <c r="M59" s="463">
        <v>0</v>
      </c>
      <c r="N59" s="290">
        <v>0</v>
      </c>
      <c r="O59" s="234">
        <v>5.89</v>
      </c>
      <c r="P59" s="463">
        <v>415</v>
      </c>
      <c r="Q59" s="290">
        <v>5.89</v>
      </c>
      <c r="R59" s="234">
        <v>269</v>
      </c>
      <c r="S59" s="463">
        <v>257</v>
      </c>
      <c r="T59" s="291">
        <v>269</v>
      </c>
      <c r="U59" s="263">
        <v>0</v>
      </c>
      <c r="V59" s="262">
        <v>0</v>
      </c>
      <c r="W59" s="262">
        <v>0</v>
      </c>
    </row>
    <row r="60" spans="1:24">
      <c r="A60" s="244" t="s">
        <v>477</v>
      </c>
      <c r="B60" s="229" t="s">
        <v>458</v>
      </c>
      <c r="C60" s="234"/>
      <c r="D60" s="234"/>
      <c r="E60" s="234"/>
      <c r="F60" s="234"/>
      <c r="G60" s="234"/>
      <c r="H60" s="234"/>
      <c r="I60" s="234"/>
      <c r="J60" s="463"/>
      <c r="K60" s="290"/>
      <c r="L60" s="234"/>
      <c r="M60" s="463"/>
      <c r="N60" s="290"/>
      <c r="O60" s="234">
        <f>5.89*10^2</f>
        <v>589</v>
      </c>
      <c r="P60" s="463"/>
      <c r="Q60" s="290">
        <f>5.89*10^2</f>
        <v>589</v>
      </c>
      <c r="R60" s="234"/>
      <c r="S60" s="463"/>
      <c r="T60" s="291"/>
      <c r="U60" s="263"/>
      <c r="V60" s="262"/>
      <c r="W60" s="262"/>
    </row>
    <row r="61" spans="1:24">
      <c r="A61" s="244" t="s">
        <v>476</v>
      </c>
      <c r="B61" s="229" t="s">
        <v>475</v>
      </c>
      <c r="C61" s="234">
        <v>25</v>
      </c>
      <c r="D61" s="234">
        <v>21</v>
      </c>
      <c r="E61" s="234">
        <v>25</v>
      </c>
      <c r="F61" s="234">
        <v>10</v>
      </c>
      <c r="G61" s="234">
        <v>8</v>
      </c>
      <c r="H61" s="447">
        <v>10</v>
      </c>
      <c r="I61" s="234">
        <v>14</v>
      </c>
      <c r="J61" s="463">
        <v>2</v>
      </c>
      <c r="K61" s="290">
        <v>14</v>
      </c>
      <c r="L61" s="234">
        <v>2</v>
      </c>
      <c r="M61" s="463">
        <v>2</v>
      </c>
      <c r="N61" s="290">
        <v>2</v>
      </c>
      <c r="O61" s="234">
        <f>0.36*100</f>
        <v>36</v>
      </c>
      <c r="P61" s="463">
        <v>45</v>
      </c>
      <c r="Q61" s="290">
        <f>0.36*100</f>
        <v>36</v>
      </c>
      <c r="R61" s="234">
        <v>20</v>
      </c>
      <c r="S61" s="463">
        <v>20</v>
      </c>
      <c r="T61" s="291">
        <v>20</v>
      </c>
      <c r="U61" s="236">
        <v>22</v>
      </c>
      <c r="V61" s="243">
        <v>10</v>
      </c>
      <c r="W61" s="243">
        <v>22</v>
      </c>
    </row>
    <row r="62" spans="1:24">
      <c r="A62" s="230" t="s">
        <v>461</v>
      </c>
      <c r="B62" s="248" t="s">
        <v>475</v>
      </c>
      <c r="C62" s="239">
        <f t="shared" ref="C62:D62" si="11">C57+C61</f>
        <v>100</v>
      </c>
      <c r="D62" s="239">
        <f t="shared" si="11"/>
        <v>123</v>
      </c>
      <c r="E62" s="239">
        <f>E57+E61</f>
        <v>100</v>
      </c>
      <c r="F62" s="239">
        <f t="shared" ref="F62:G62" si="12">F57+F61</f>
        <v>12</v>
      </c>
      <c r="G62" s="239">
        <f t="shared" si="12"/>
        <v>10</v>
      </c>
      <c r="H62" s="239">
        <f>H57+H61</f>
        <v>12</v>
      </c>
      <c r="I62" s="239">
        <f t="shared" ref="I62:N62" si="13">I61+I57</f>
        <v>20</v>
      </c>
      <c r="J62" s="239">
        <f t="shared" si="13"/>
        <v>18</v>
      </c>
      <c r="K62" s="238">
        <f t="shared" si="13"/>
        <v>20</v>
      </c>
      <c r="L62" s="239">
        <f t="shared" si="13"/>
        <v>3</v>
      </c>
      <c r="M62" s="239">
        <f t="shared" si="13"/>
        <v>3</v>
      </c>
      <c r="N62" s="238">
        <f t="shared" si="13"/>
        <v>3</v>
      </c>
      <c r="O62" s="239">
        <f>O60+O61+O57+O54</f>
        <v>654</v>
      </c>
      <c r="P62" s="239">
        <f>P60+P61+P57+P54</f>
        <v>53</v>
      </c>
      <c r="Q62" s="238">
        <f>Q60+Q61+Q57+Q54</f>
        <v>654</v>
      </c>
      <c r="R62" s="239">
        <f>R59+R61+R57+R54</f>
        <v>665</v>
      </c>
      <c r="S62" s="239">
        <f>S59+S61+S57+S54</f>
        <v>285</v>
      </c>
      <c r="T62" s="292">
        <f>T59+T61+T57+T54</f>
        <v>665</v>
      </c>
      <c r="U62" s="258">
        <f>U59+U61+U57</f>
        <v>24</v>
      </c>
      <c r="V62" s="258">
        <f>V59+V61+V57</f>
        <v>10</v>
      </c>
      <c r="W62" s="258">
        <f>W59+W61+W57</f>
        <v>24</v>
      </c>
    </row>
    <row r="63" spans="1:24">
      <c r="A63" s="230" t="s">
        <v>461</v>
      </c>
      <c r="B63" s="229" t="s">
        <v>458</v>
      </c>
      <c r="C63" s="260">
        <f t="shared" ref="C63:D63" si="14">C62*10^5*100/(C15*10^6*13.81%)</f>
        <v>0.66550788572455877</v>
      </c>
      <c r="D63" s="260">
        <f t="shared" si="14"/>
        <v>0.79931411827788468</v>
      </c>
      <c r="E63" s="260">
        <f>E62*10^5*100/(E15*10^6*13.81%)</f>
        <v>0.64984887664868674</v>
      </c>
      <c r="F63" s="260">
        <f t="shared" ref="F63:G63" si="15">F62*10^5*100/(F15*10^6*18.05%)</f>
        <v>0.19403071231865085</v>
      </c>
      <c r="G63" s="260">
        <f t="shared" si="15"/>
        <v>0.15788773649458843</v>
      </c>
      <c r="H63" s="260">
        <f>H62*10^5*100/(H15*10^6*18.05%)</f>
        <v>0.18946528379350613</v>
      </c>
      <c r="I63" s="260"/>
      <c r="J63" s="259"/>
      <c r="K63" s="259"/>
      <c r="L63" s="260"/>
      <c r="M63" s="448"/>
      <c r="N63" s="261"/>
      <c r="O63" s="260"/>
      <c r="P63" s="259"/>
      <c r="Q63" s="261"/>
      <c r="R63" s="260"/>
      <c r="S63" s="259"/>
      <c r="T63" s="261"/>
      <c r="U63" s="260"/>
      <c r="V63" s="259"/>
      <c r="W63" s="259"/>
    </row>
    <row r="64" spans="1:24" ht="4.5" customHeight="1">
      <c r="A64" s="244"/>
      <c r="B64" s="229"/>
      <c r="C64" s="236"/>
      <c r="D64" s="236"/>
      <c r="E64" s="236"/>
      <c r="F64" s="236"/>
      <c r="G64" s="236"/>
      <c r="H64" s="236"/>
      <c r="I64" s="236"/>
      <c r="J64" s="243"/>
      <c r="K64" s="242"/>
      <c r="L64" s="236"/>
      <c r="M64" s="243"/>
      <c r="N64" s="242"/>
      <c r="O64" s="236"/>
      <c r="P64" s="243"/>
      <c r="Q64" s="242"/>
      <c r="R64" s="236"/>
      <c r="S64" s="243"/>
      <c r="T64" s="242"/>
      <c r="U64" s="236"/>
      <c r="V64" s="243"/>
      <c r="W64" s="242"/>
    </row>
    <row r="65" spans="1:23">
      <c r="A65" s="232" t="s">
        <v>473</v>
      </c>
      <c r="B65" s="229" t="s">
        <v>474</v>
      </c>
      <c r="C65" s="237"/>
      <c r="D65" s="237"/>
      <c r="E65" s="237"/>
      <c r="F65" s="237"/>
      <c r="G65" s="237"/>
      <c r="H65" s="237"/>
      <c r="I65" s="237"/>
      <c r="J65" s="235"/>
      <c r="K65" s="258"/>
      <c r="L65" s="237"/>
      <c r="M65" s="235"/>
      <c r="N65" s="258"/>
      <c r="O65" s="237"/>
      <c r="P65" s="235"/>
      <c r="Q65" s="258"/>
      <c r="R65" s="237"/>
      <c r="S65" s="235"/>
      <c r="T65" s="258"/>
      <c r="U65" s="237"/>
      <c r="V65" s="235"/>
      <c r="W65" s="258"/>
    </row>
    <row r="66" spans="1:23">
      <c r="A66" s="232" t="s">
        <v>473</v>
      </c>
      <c r="B66" s="229" t="s">
        <v>458</v>
      </c>
      <c r="C66" s="257"/>
      <c r="D66" s="257"/>
      <c r="E66" s="257"/>
      <c r="F66" s="257"/>
      <c r="G66" s="257"/>
      <c r="H66" s="257"/>
      <c r="I66" s="257"/>
      <c r="J66" s="256"/>
      <c r="K66" s="255"/>
      <c r="L66" s="257"/>
      <c r="M66" s="256"/>
      <c r="N66" s="255"/>
      <c r="O66" s="257"/>
      <c r="P66" s="256"/>
      <c r="Q66" s="255"/>
      <c r="R66" s="257"/>
      <c r="S66" s="256"/>
      <c r="T66" s="255"/>
      <c r="U66" s="257"/>
      <c r="V66" s="256"/>
      <c r="W66" s="255"/>
    </row>
    <row r="67" spans="1:23" ht="3" customHeight="1">
      <c r="A67" s="244"/>
      <c r="B67" s="229"/>
      <c r="C67" s="254"/>
      <c r="D67" s="254"/>
      <c r="E67" s="254"/>
      <c r="F67" s="254"/>
      <c r="G67" s="254"/>
      <c r="H67" s="254"/>
      <c r="I67" s="254"/>
      <c r="J67" s="253"/>
      <c r="K67" s="252"/>
      <c r="L67" s="254"/>
      <c r="M67" s="253"/>
      <c r="N67" s="252"/>
      <c r="O67" s="254"/>
      <c r="P67" s="253"/>
      <c r="Q67" s="252"/>
      <c r="R67" s="254"/>
      <c r="S67" s="253"/>
      <c r="T67" s="252"/>
      <c r="U67" s="254"/>
      <c r="V67" s="253"/>
      <c r="W67" s="252"/>
    </row>
    <row r="68" spans="1:23">
      <c r="A68" s="232" t="s">
        <v>472</v>
      </c>
      <c r="B68" s="229" t="s">
        <v>458</v>
      </c>
      <c r="C68" s="247">
        <v>29.24</v>
      </c>
      <c r="D68" s="247">
        <v>42.68</v>
      </c>
      <c r="E68" s="247">
        <v>57.14</v>
      </c>
      <c r="F68" s="247">
        <v>29.24</v>
      </c>
      <c r="G68" s="247">
        <v>42.68</v>
      </c>
      <c r="H68" s="247">
        <v>57.14</v>
      </c>
      <c r="I68" s="247">
        <v>29.24</v>
      </c>
      <c r="J68" s="247">
        <v>42.68</v>
      </c>
      <c r="K68" s="247">
        <v>57.14</v>
      </c>
      <c r="L68" s="247">
        <v>29.24</v>
      </c>
      <c r="M68" s="247">
        <v>42.68</v>
      </c>
      <c r="N68" s="247">
        <v>57.14</v>
      </c>
      <c r="O68" s="247">
        <v>29.24</v>
      </c>
      <c r="P68" s="247">
        <v>42.68</v>
      </c>
      <c r="Q68" s="247">
        <v>57.14</v>
      </c>
      <c r="R68" s="247">
        <v>29.24</v>
      </c>
      <c r="S68" s="247">
        <v>42.68</v>
      </c>
      <c r="T68" s="247">
        <v>57.14</v>
      </c>
      <c r="U68" s="247">
        <v>29.24</v>
      </c>
      <c r="V68" s="247">
        <v>42.68</v>
      </c>
      <c r="W68" s="247">
        <v>57.14</v>
      </c>
    </row>
    <row r="69" spans="1:23">
      <c r="A69" s="230" t="s">
        <v>471</v>
      </c>
      <c r="B69" s="248" t="s">
        <v>1</v>
      </c>
      <c r="C69" s="251">
        <v>2.0899999999999998E-2</v>
      </c>
      <c r="D69" s="251">
        <v>1.8100000000000002E-2</v>
      </c>
      <c r="E69" s="251">
        <v>1.7600000000000001E-2</v>
      </c>
      <c r="F69" s="251">
        <v>2.4E-2</v>
      </c>
      <c r="G69" s="251">
        <v>1.8100000000000002E-2</v>
      </c>
      <c r="H69" s="251">
        <v>1.7600000000000001E-2</v>
      </c>
      <c r="I69" s="251">
        <v>2.4299999999999999E-2</v>
      </c>
      <c r="J69" s="250">
        <v>1.9099999999999999E-2</v>
      </c>
      <c r="K69" s="314">
        <v>1.5140000000000001E-2</v>
      </c>
      <c r="L69" s="251">
        <v>2.4299999999999999E-2</v>
      </c>
      <c r="M69" s="250">
        <v>1.9099999999999999E-2</v>
      </c>
      <c r="N69" s="249">
        <v>1.5140000000000001E-2</v>
      </c>
      <c r="O69" s="251">
        <v>3.1800000000000002E-2</v>
      </c>
      <c r="P69" s="250">
        <v>2.2700000000000001E-2</v>
      </c>
      <c r="Q69" s="249">
        <v>1.7600000000000001E-2</v>
      </c>
      <c r="R69" s="251">
        <v>3.4299999999999997E-2</v>
      </c>
      <c r="S69" s="250">
        <v>2.8199999999999999E-2</v>
      </c>
      <c r="T69" s="249">
        <v>2.2599999999999999E-2</v>
      </c>
      <c r="U69" s="251">
        <v>2.6499999999999999E-2</v>
      </c>
      <c r="V69" s="250">
        <v>1.9800000000000002E-2</v>
      </c>
      <c r="W69" s="249">
        <v>1.5100000000000001E-2</v>
      </c>
    </row>
    <row r="70" spans="1:23">
      <c r="A70" s="230" t="s">
        <v>470</v>
      </c>
      <c r="B70" s="248" t="s">
        <v>458</v>
      </c>
      <c r="C70" s="247"/>
      <c r="D70" s="247"/>
      <c r="E70" s="247"/>
      <c r="F70" s="247"/>
      <c r="G70" s="247"/>
      <c r="H70" s="247"/>
      <c r="I70" s="247"/>
      <c r="J70" s="246"/>
      <c r="K70" s="245"/>
      <c r="L70" s="247"/>
      <c r="M70" s="246"/>
      <c r="N70" s="245"/>
      <c r="O70" s="247"/>
      <c r="P70" s="246"/>
      <c r="Q70" s="245"/>
      <c r="R70" s="247"/>
      <c r="S70" s="246"/>
      <c r="T70" s="245"/>
      <c r="U70" s="247"/>
      <c r="V70" s="246"/>
      <c r="W70" s="245"/>
    </row>
    <row r="71" spans="1:23" ht="3" customHeight="1">
      <c r="A71" s="244"/>
      <c r="B71" s="229"/>
      <c r="C71" s="236"/>
      <c r="D71" s="236"/>
      <c r="E71" s="236"/>
      <c r="F71" s="236"/>
      <c r="G71" s="236"/>
      <c r="H71" s="236"/>
      <c r="I71" s="236"/>
      <c r="J71" s="243"/>
      <c r="K71" s="242"/>
      <c r="L71" s="236"/>
      <c r="M71" s="243"/>
      <c r="N71" s="242"/>
      <c r="O71" s="236"/>
      <c r="P71" s="243"/>
      <c r="Q71" s="242"/>
      <c r="R71" s="236"/>
      <c r="S71" s="243"/>
      <c r="T71" s="242"/>
      <c r="U71" s="236"/>
      <c r="V71" s="243"/>
      <c r="W71" s="242"/>
    </row>
    <row r="72" spans="1:23">
      <c r="A72" s="241" t="s">
        <v>469</v>
      </c>
      <c r="B72" s="229"/>
      <c r="C72" s="236"/>
      <c r="D72" s="236"/>
      <c r="E72" s="236"/>
      <c r="F72" s="236"/>
      <c r="G72" s="236"/>
      <c r="H72" s="236"/>
      <c r="I72" s="236"/>
      <c r="J72" s="243"/>
      <c r="K72" s="242"/>
      <c r="L72" s="236"/>
      <c r="M72" s="243"/>
      <c r="N72" s="242"/>
      <c r="O72" s="236"/>
      <c r="P72" s="243"/>
      <c r="Q72" s="242"/>
      <c r="R72" s="236"/>
      <c r="S72" s="243"/>
      <c r="T72" s="242"/>
      <c r="U72" s="236"/>
      <c r="V72" s="243"/>
      <c r="W72" s="242"/>
    </row>
    <row r="73" spans="1:23">
      <c r="A73" s="241" t="s">
        <v>468</v>
      </c>
      <c r="B73" s="229" t="s">
        <v>1</v>
      </c>
      <c r="C73" s="234">
        <v>13.81</v>
      </c>
      <c r="D73" s="234">
        <v>13.81</v>
      </c>
      <c r="E73" s="234">
        <v>14.18</v>
      </c>
      <c r="F73" s="234">
        <v>16.87</v>
      </c>
      <c r="G73" s="234">
        <v>19.850000000000001</v>
      </c>
      <c r="H73" s="234">
        <v>18.05237</v>
      </c>
      <c r="I73" s="464">
        <v>15.775</v>
      </c>
      <c r="J73" s="464">
        <v>16.774999999999999</v>
      </c>
      <c r="K73" s="465">
        <v>15.77</v>
      </c>
      <c r="L73" s="446">
        <v>2.621</v>
      </c>
      <c r="M73" s="446">
        <v>2.621</v>
      </c>
      <c r="N73" s="291">
        <v>2.621</v>
      </c>
      <c r="O73" s="446">
        <v>32.344000000000001</v>
      </c>
      <c r="P73" s="446">
        <v>32.344000000000001</v>
      </c>
      <c r="Q73" s="240">
        <v>32.340000000000003</v>
      </c>
      <c r="R73" s="234">
        <v>10</v>
      </c>
      <c r="S73" s="234">
        <v>10</v>
      </c>
      <c r="T73" s="240">
        <v>10</v>
      </c>
      <c r="U73" s="234">
        <v>14.79</v>
      </c>
      <c r="V73" s="234">
        <v>14.79</v>
      </c>
      <c r="W73" s="291">
        <v>14.788235</v>
      </c>
    </row>
    <row r="74" spans="1:23">
      <c r="A74" s="230" t="s">
        <v>467</v>
      </c>
      <c r="B74" s="229"/>
      <c r="C74" s="234">
        <f t="shared" ref="C74:H74" si="16">C73%*C15</f>
        <v>1502.6117968704</v>
      </c>
      <c r="D74" s="234">
        <f t="shared" si="16"/>
        <v>1538.819310048</v>
      </c>
      <c r="E74" s="234">
        <f t="shared" si="16"/>
        <v>1580.0476333440001</v>
      </c>
      <c r="F74" s="234">
        <f t="shared" si="16"/>
        <v>578.02769115000012</v>
      </c>
      <c r="G74" s="234">
        <f t="shared" si="16"/>
        <v>696.52210875000003</v>
      </c>
      <c r="H74" s="234">
        <f t="shared" si="16"/>
        <v>633.44457533175</v>
      </c>
      <c r="I74" s="464">
        <f t="shared" ref="I74:J74" si="17">I73%*I15</f>
        <v>876.7428742799998</v>
      </c>
      <c r="J74" s="464">
        <f t="shared" si="17"/>
        <v>954.7864325999999</v>
      </c>
      <c r="K74" s="464">
        <f>K73%*K15</f>
        <v>897.58462248000001</v>
      </c>
      <c r="L74" s="234">
        <f t="shared" ref="L74:M74" si="18">L73%*L15</f>
        <v>269.41504063499997</v>
      </c>
      <c r="M74" s="234">
        <f t="shared" si="18"/>
        <v>275.90696932499998</v>
      </c>
      <c r="N74" s="234">
        <f>N73%*N15</f>
        <v>275.90696932499998</v>
      </c>
      <c r="O74" s="234">
        <f t="shared" ref="O74:P74" si="19">O73%*O15</f>
        <v>2216.4466677600003</v>
      </c>
      <c r="P74" s="234">
        <f t="shared" si="19"/>
        <v>2269.8550212</v>
      </c>
      <c r="Q74" s="234">
        <f>Q73%*Q15</f>
        <v>2269.5743069999999</v>
      </c>
      <c r="R74" s="234">
        <f t="shared" ref="R74:S74" si="20">R73%*R15</f>
        <v>1370.5458000000001</v>
      </c>
      <c r="S74" s="234">
        <f t="shared" si="20"/>
        <v>1403.5709999999999</v>
      </c>
      <c r="T74" s="234">
        <f>T73%*T15</f>
        <v>1403.5709999999999</v>
      </c>
      <c r="U74" s="234">
        <f t="shared" ref="U74:V74" si="21">U73%*U15</f>
        <v>668.92228860599994</v>
      </c>
      <c r="V74" s="234">
        <f t="shared" si="21"/>
        <v>1370.0817959399999</v>
      </c>
      <c r="W74" s="234">
        <f>W73%*W15</f>
        <v>1369.9182939542097</v>
      </c>
    </row>
    <row r="75" spans="1:23">
      <c r="A75" s="230" t="s">
        <v>466</v>
      </c>
      <c r="B75" s="229" t="s">
        <v>0</v>
      </c>
      <c r="C75" s="234">
        <f>C73%*C15*(1-C69)</f>
        <v>1471.2072103158087</v>
      </c>
      <c r="D75" s="234">
        <f>D73%*D15*(1-D69)</f>
        <v>1510.9666805361312</v>
      </c>
      <c r="E75" s="234">
        <f>E73%*E15*(1-1.76%)</f>
        <v>1552.2387949971458</v>
      </c>
      <c r="F75" s="234">
        <f>F73%*F15*(1-F69)</f>
        <v>564.15502656240005</v>
      </c>
      <c r="G75" s="234">
        <f>G73%*G15*(1-G69)</f>
        <v>683.91505858162498</v>
      </c>
      <c r="H75" s="234">
        <f>H73%*H15*(1-1.76%)</f>
        <v>622.29595080591127</v>
      </c>
      <c r="I75" s="464">
        <f>I73%*I15*(1-I69)</f>
        <v>855.43802243499579</v>
      </c>
      <c r="J75" s="464">
        <f>J73%*J15*(1-J69)</f>
        <v>936.5500117373399</v>
      </c>
      <c r="K75" s="464">
        <f>K73%*K15*(1-1.514%)</f>
        <v>883.99519129565272</v>
      </c>
      <c r="L75" s="234">
        <f>L73%*L15*(1-L69)</f>
        <v>262.86825514756947</v>
      </c>
      <c r="M75" s="234">
        <f>M73%*M15*(1-M69)</f>
        <v>270.63714621089247</v>
      </c>
      <c r="N75" s="234">
        <f>N73%*N15*(1-1.514%)</f>
        <v>271.72973780941948</v>
      </c>
      <c r="O75" s="234">
        <f>O73%*O15*(1-O69)</f>
        <v>2145.963663725232</v>
      </c>
      <c r="P75" s="234">
        <f>P73%*P15*(1-P69)</f>
        <v>2218.3293122187597</v>
      </c>
      <c r="Q75" s="234">
        <f>Q73%*Q15*(1-1.76%)</f>
        <v>2229.6297991967999</v>
      </c>
      <c r="R75" s="234">
        <f>R73%*R15*(1-R69)</f>
        <v>1323.53607906</v>
      </c>
      <c r="S75" s="234">
        <f>S73%*S15*(1-S69)</f>
        <v>1363.9902978</v>
      </c>
      <c r="T75" s="234">
        <f>T73%*T15*(1-2.26%)</f>
        <v>1371.8502954</v>
      </c>
      <c r="U75" s="234">
        <f>U73%*U15*(1-U69)</f>
        <v>651.19584795794094</v>
      </c>
      <c r="V75" s="234">
        <f>V73%*V15*(1-V69)</f>
        <v>1342.9541763803879</v>
      </c>
      <c r="W75" s="234">
        <f>W73%*W15*(1-1.51%)</f>
        <v>1349.2325277155012</v>
      </c>
    </row>
    <row r="76" spans="1:23">
      <c r="A76" s="230" t="s">
        <v>465</v>
      </c>
      <c r="B76" s="229" t="s">
        <v>464</v>
      </c>
      <c r="C76" s="234">
        <f t="shared" ref="C76:H76" si="22">C49*C73%</f>
        <v>126.78875378000001</v>
      </c>
      <c r="D76" s="234">
        <f t="shared" si="22"/>
        <v>131.02695992</v>
      </c>
      <c r="E76" s="234">
        <f t="shared" si="22"/>
        <v>131.87979962</v>
      </c>
      <c r="F76" s="234">
        <f t="shared" si="22"/>
        <v>91.188136410000013</v>
      </c>
      <c r="G76" s="234">
        <f t="shared" si="22"/>
        <v>106.24914969999999</v>
      </c>
      <c r="H76" s="234">
        <f t="shared" si="22"/>
        <v>95.284777533540009</v>
      </c>
      <c r="I76" s="464">
        <f t="shared" ref="I76:J76" si="23">I49*I73%</f>
        <v>89.095149250000006</v>
      </c>
      <c r="J76" s="464">
        <f t="shared" si="23"/>
        <v>98.267094474999993</v>
      </c>
      <c r="K76" s="464">
        <f>K49*K73%</f>
        <v>95.620653809999993</v>
      </c>
      <c r="L76" s="234">
        <f t="shared" ref="L76:M76" si="24">L49*L73%</f>
        <v>30.317570917000005</v>
      </c>
      <c r="M76" s="234">
        <f t="shared" si="24"/>
        <v>30.455186522000002</v>
      </c>
      <c r="N76" s="234">
        <f>N49*N73%</f>
        <v>30.294162765999999</v>
      </c>
      <c r="O76" s="234">
        <f t="shared" ref="O76:P76" si="25">O49*O73%</f>
        <v>201.49526040799998</v>
      </c>
      <c r="P76" s="234">
        <f t="shared" si="25"/>
        <v>211.89883738400002</v>
      </c>
      <c r="Q76" s="234">
        <f>Q49*Q73%</f>
        <v>218.70154613999998</v>
      </c>
      <c r="R76" s="234">
        <f t="shared" ref="R76:S76" si="26">R49*R73%</f>
        <v>112.42553000000001</v>
      </c>
      <c r="S76" s="234">
        <f t="shared" si="26"/>
        <v>96.302670000000006</v>
      </c>
      <c r="T76" s="234">
        <f>T49*T73%</f>
        <v>101.25907000000001</v>
      </c>
      <c r="U76" s="234">
        <f t="shared" ref="U76:V76" si="27">U49*U73%</f>
        <v>299.65548677999999</v>
      </c>
      <c r="V76" s="234">
        <f t="shared" si="27"/>
        <v>305.90276799000003</v>
      </c>
      <c r="W76" s="234">
        <f>W49*W73%</f>
        <v>309.99288975231497</v>
      </c>
    </row>
    <row r="77" spans="1:23">
      <c r="A77" s="230" t="s">
        <v>463</v>
      </c>
      <c r="B77" s="229" t="s">
        <v>458</v>
      </c>
      <c r="C77" s="233">
        <f>C38/(1-C69)</f>
        <v>256.1551257300257</v>
      </c>
      <c r="D77" s="233">
        <f>D38/(1-D69)</f>
        <v>269.18219777981466</v>
      </c>
      <c r="E77" s="233">
        <f>E38/(1-0.0176)</f>
        <v>279.92671009771988</v>
      </c>
      <c r="F77" s="233">
        <f>F38/(1-F69)</f>
        <v>258.88356799732759</v>
      </c>
      <c r="G77" s="233">
        <f>G38/(1-G69)</f>
        <v>270.72003258987678</v>
      </c>
      <c r="H77" s="233">
        <f>H38/(1-0.0176)</f>
        <v>284.27320846905536</v>
      </c>
      <c r="I77" s="466">
        <f>I38/(1-I69)</f>
        <v>247.50435584708416</v>
      </c>
      <c r="J77" s="466">
        <f>J38/(1-J69)</f>
        <v>233.61198898970335</v>
      </c>
      <c r="K77" s="466">
        <f>K38/(1-0.01514)</f>
        <v>240.71441626220985</v>
      </c>
      <c r="L77" s="233">
        <f>L38/(1-L69)</f>
        <v>231.78231013631239</v>
      </c>
      <c r="M77" s="233">
        <f>M38/(1-M69)</f>
        <v>223.61096951778978</v>
      </c>
      <c r="N77" s="233">
        <f>N38/(1-0.01514)</f>
        <v>227.56533923603357</v>
      </c>
      <c r="O77" s="233">
        <f>O38/(1-O69)</f>
        <v>171.53480685808719</v>
      </c>
      <c r="P77" s="233">
        <f>P38/(1-P69)</f>
        <v>160.57505371943111</v>
      </c>
      <c r="Q77" s="233">
        <f>Q38/(1-1.76%)</f>
        <v>168.24104234527687</v>
      </c>
      <c r="R77" s="233">
        <f>R38/(1-R69)</f>
        <v>171.88567878223051</v>
      </c>
      <c r="S77" s="233">
        <f>S38/(1-S69)</f>
        <v>161.46326404610002</v>
      </c>
      <c r="T77" s="231">
        <f>T38/(1-2.26%)</f>
        <v>172.26314712502557</v>
      </c>
      <c r="U77" s="231">
        <f>U38/(1-U69)</f>
        <v>262.77349768875195</v>
      </c>
      <c r="V77" s="231">
        <f>V38/(1-V69)</f>
        <v>237.30871250765153</v>
      </c>
      <c r="W77" s="231">
        <f>W38/(1-W69)</f>
        <v>248.37039293329272</v>
      </c>
    </row>
    <row r="78" spans="1:23">
      <c r="A78" s="230" t="s">
        <v>462</v>
      </c>
      <c r="B78" s="229" t="s">
        <v>458</v>
      </c>
      <c r="C78" s="233">
        <f t="shared" ref="C78:H78" si="28">C76*10^7*100/(C75*10^6)</f>
        <v>86.180079115289004</v>
      </c>
      <c r="D78" s="233">
        <f t="shared" si="28"/>
        <v>86.717305952443738</v>
      </c>
      <c r="E78" s="233">
        <f t="shared" si="28"/>
        <v>84.961025355794249</v>
      </c>
      <c r="F78" s="233">
        <f t="shared" si="28"/>
        <v>161.63666388943159</v>
      </c>
      <c r="G78" s="233">
        <f t="shared" si="28"/>
        <v>155.3543066011014</v>
      </c>
      <c r="H78" s="233">
        <f t="shared" si="28"/>
        <v>153.11810628068591</v>
      </c>
      <c r="I78" s="466">
        <f t="shared" ref="I78:J78" si="29">I76*10^7*100/(I75*10^6)</f>
        <v>104.15149538991913</v>
      </c>
      <c r="J78" s="466">
        <f t="shared" si="29"/>
        <v>104.92455634345717</v>
      </c>
      <c r="K78" s="466">
        <f>K76*10^7*100/(K75*10^6)</f>
        <v>108.16874882526324</v>
      </c>
      <c r="L78" s="233">
        <f t="shared" ref="L78:M78" si="30">L76*10^7*100/(L75*10^6)</f>
        <v>115.33370927569885</v>
      </c>
      <c r="M78" s="233">
        <f t="shared" si="30"/>
        <v>112.53143534948441</v>
      </c>
      <c r="N78" s="233">
        <f>N76*10^7*100/(N75*10^6)</f>
        <v>111.48637248988599</v>
      </c>
      <c r="O78" s="233">
        <f t="shared" ref="O78:P78" si="31">O76*10^7*100/(O75*10^6)</f>
        <v>93.895001026354436</v>
      </c>
      <c r="P78" s="233">
        <f t="shared" si="31"/>
        <v>95.521812842142936</v>
      </c>
      <c r="Q78" s="233">
        <f>Q76*10^7*100/(Q75*10^6)</f>
        <v>98.088725858788237</v>
      </c>
      <c r="R78" s="233">
        <f t="shared" ref="R78:S78" si="32">R76*10^7*100/(R75*10^6)</f>
        <v>84.943305874855113</v>
      </c>
      <c r="S78" s="233">
        <f t="shared" si="32"/>
        <v>70.603632705693002</v>
      </c>
      <c r="T78" s="231">
        <f>T76*10^7*100/(T75*10^6)</f>
        <v>73.81204081781766</v>
      </c>
      <c r="U78" s="231">
        <f t="shared" ref="U78:V78" si="33">U76*10^7*100/(U75*10^6)</f>
        <v>460.16185103095739</v>
      </c>
      <c r="V78" s="231">
        <f t="shared" si="33"/>
        <v>227.78347420199236</v>
      </c>
      <c r="W78" s="231">
        <f t="shared" ref="W78" si="34">W76*10^7*100/(W75*10^6)</f>
        <v>229.75497802235014</v>
      </c>
    </row>
    <row r="79" spans="1:23">
      <c r="A79" s="230" t="s">
        <v>461</v>
      </c>
      <c r="B79" s="229" t="s">
        <v>458</v>
      </c>
      <c r="C79" s="233">
        <f>C62*10^5*100/(C75*10^6)/(1-C69)</f>
        <v>0.69422317063389083</v>
      </c>
      <c r="D79" s="233">
        <f>D62*10^5*100/(D75*10^6)/(1-D69)</f>
        <v>0.82905427661996389</v>
      </c>
      <c r="E79" s="233">
        <f>E62*10^5*100/(E75*10^6)/(1-1.76%)</f>
        <v>0.65577236745208767</v>
      </c>
      <c r="F79" s="233">
        <f>F62*10^5*100/(F75*10^6)/(1-F69)</f>
        <v>0.21793800264674554</v>
      </c>
      <c r="G79" s="233">
        <f>G62*10^5*100/(G75*10^6)/(1-G69)</f>
        <v>0.14891230077020082</v>
      </c>
      <c r="H79" s="233">
        <f>H62*10^5*100/(H75*10^6)/(1-1.76%)</f>
        <v>0.19628897950462151</v>
      </c>
      <c r="I79" s="466">
        <f>I62*10^5*100/(I75*10^6)/(1-I69)</f>
        <v>0.23962114598365938</v>
      </c>
      <c r="J79" s="466">
        <f>J62*10^5*100/(J75*10^6)/(1-J69)</f>
        <v>0.19593715459825928</v>
      </c>
      <c r="K79" s="466">
        <f>K62*10^5*100/(K75*10^6)/(1-1.514%)</f>
        <v>0.22972358975072432</v>
      </c>
      <c r="L79" s="233">
        <f>L62*10^5*100/(L75*10^6)/(1-L69)</f>
        <v>0.11696793083980209</v>
      </c>
      <c r="M79" s="233">
        <f>M62*10^5*100/(M75*10^6)/(1-M69)</f>
        <v>0.11300798073975744</v>
      </c>
      <c r="N79" s="233">
        <f>N62*10^5*100/(N75*10^6)/(1-1.514%)</f>
        <v>0.11210102562048846</v>
      </c>
      <c r="O79" s="233">
        <f>O62*10^5*100/(O75*10^6)/(1-O69)</f>
        <v>3.1476780529375445</v>
      </c>
      <c r="P79" s="233">
        <f>P62*10^5*100/(P75*10^6)/(1-P69)</f>
        <v>0.24446796251720465</v>
      </c>
      <c r="Q79" s="233">
        <f>Q62*10^5*100/(Q75*10^6)/(1-1.76%)</f>
        <v>2.9857719546880266</v>
      </c>
      <c r="R79" s="233">
        <f>R62*10^5*100/(R75*10^6)/(1-R69)</f>
        <v>5.2028778439191923</v>
      </c>
      <c r="S79" s="233">
        <f>S62*10^5*100/(S75*10^6)/(1-S69)</f>
        <v>2.150090221924156</v>
      </c>
      <c r="T79" s="233">
        <f>T62*10^5*100/(T75*10^6)/(1-2.26%)</f>
        <v>4.9595536144664294</v>
      </c>
      <c r="U79" s="233">
        <f>U62*10^5*100/(U75*10^6)/(1-U69)</f>
        <v>0.37858522695154379</v>
      </c>
      <c r="V79" s="233">
        <f>V62*10^5*100/(V75*10^6)/(1-1.76%)</f>
        <v>7.579672689873912E-2</v>
      </c>
      <c r="W79" s="233">
        <f>W62*10^5*100/(W75*10^6)/(1-1.76%)</f>
        <v>0.18106565714120842</v>
      </c>
    </row>
    <row r="80" spans="1:23">
      <c r="A80" s="232" t="s">
        <v>460</v>
      </c>
      <c r="B80" s="229" t="s">
        <v>458</v>
      </c>
      <c r="C80" s="231">
        <f>C68</f>
        <v>29.24</v>
      </c>
      <c r="D80" s="231">
        <f>D68</f>
        <v>42.68</v>
      </c>
      <c r="E80" s="231">
        <v>57.14</v>
      </c>
      <c r="F80" s="233">
        <f>F68</f>
        <v>29.24</v>
      </c>
      <c r="G80" s="233">
        <f>G68</f>
        <v>42.68</v>
      </c>
      <c r="H80" s="233">
        <v>57.14</v>
      </c>
      <c r="I80" s="466">
        <f>I68</f>
        <v>29.24</v>
      </c>
      <c r="J80" s="466">
        <f>J68</f>
        <v>42.68</v>
      </c>
      <c r="K80" s="466">
        <v>57.14</v>
      </c>
      <c r="L80" s="233">
        <f>L68</f>
        <v>29.24</v>
      </c>
      <c r="M80" s="233">
        <f>M68</f>
        <v>42.68</v>
      </c>
      <c r="N80" s="233">
        <v>57.14</v>
      </c>
      <c r="O80" s="233">
        <f>O68</f>
        <v>29.24</v>
      </c>
      <c r="P80" s="233">
        <f>P68</f>
        <v>42.68</v>
      </c>
      <c r="Q80" s="233">
        <v>57.14</v>
      </c>
      <c r="R80" s="233">
        <f>R68</f>
        <v>29.24</v>
      </c>
      <c r="S80" s="233">
        <f>S68</f>
        <v>42.68</v>
      </c>
      <c r="T80" s="231">
        <v>57.14</v>
      </c>
      <c r="U80" s="231">
        <f>U68</f>
        <v>29.24</v>
      </c>
      <c r="V80" s="231">
        <f>V68</f>
        <v>42.68</v>
      </c>
      <c r="W80" s="231">
        <v>57.14</v>
      </c>
    </row>
    <row r="81" spans="1:23">
      <c r="A81" s="230" t="s">
        <v>459</v>
      </c>
      <c r="B81" s="229" t="s">
        <v>458</v>
      </c>
      <c r="C81" s="228">
        <f t="shared" ref="C81:H81" si="35">C78+C77+C79+C80</f>
        <v>372.26942801594862</v>
      </c>
      <c r="D81" s="228">
        <f t="shared" si="35"/>
        <v>399.40855800887834</v>
      </c>
      <c r="E81" s="228">
        <f t="shared" si="35"/>
        <v>422.68350782096616</v>
      </c>
      <c r="F81" s="228">
        <f t="shared" si="35"/>
        <v>449.97816988940593</v>
      </c>
      <c r="G81" s="228">
        <f t="shared" si="35"/>
        <v>468.90325149174839</v>
      </c>
      <c r="H81" s="228">
        <f t="shared" si="35"/>
        <v>494.72760372924586</v>
      </c>
      <c r="I81" s="228">
        <f t="shared" ref="I81:J81" si="36">I78+I77+I79+I80</f>
        <v>381.13547238298696</v>
      </c>
      <c r="J81" s="228">
        <f t="shared" si="36"/>
        <v>381.41248248775878</v>
      </c>
      <c r="K81" s="228">
        <f>K78+K77+K79+K80</f>
        <v>406.25288867722384</v>
      </c>
      <c r="L81" s="228">
        <f t="shared" ref="L81:M81" si="37">L78+L77+L79+L80</f>
        <v>376.47298734285107</v>
      </c>
      <c r="M81" s="228">
        <f t="shared" si="37"/>
        <v>378.93541284801398</v>
      </c>
      <c r="N81" s="228">
        <f>N78+N77+N79+N80</f>
        <v>396.30381275154002</v>
      </c>
      <c r="O81" s="228">
        <f t="shared" ref="O81:P81" si="38">O78+O77+O79+O80</f>
        <v>297.81748593737916</v>
      </c>
      <c r="P81" s="228">
        <f t="shared" si="38"/>
        <v>299.02133452409129</v>
      </c>
      <c r="Q81" s="228">
        <f>Q78+Q77+Q79+Q80</f>
        <v>326.45554015875308</v>
      </c>
      <c r="R81" s="228">
        <f t="shared" ref="R81:S81" si="39">R78+R77+R79+R80</f>
        <v>291.27186250100482</v>
      </c>
      <c r="S81" s="228">
        <f t="shared" si="39"/>
        <v>276.89698697371716</v>
      </c>
      <c r="T81" s="228">
        <f>T78+T77+T79+T80</f>
        <v>308.17474155730963</v>
      </c>
      <c r="U81" s="228">
        <f t="shared" ref="U81:V81" si="40">U78+U77+U79+U80</f>
        <v>752.55393394666089</v>
      </c>
      <c r="V81" s="228">
        <f t="shared" si="40"/>
        <v>507.84798343654262</v>
      </c>
      <c r="W81" s="228">
        <f>W78+W77+W79+W80</f>
        <v>535.44643661278417</v>
      </c>
    </row>
    <row r="82" spans="1:23">
      <c r="A82" s="227"/>
      <c r="B82" s="227"/>
      <c r="C82" s="227"/>
      <c r="D82" s="227"/>
      <c r="E82" s="227"/>
      <c r="F82" s="227"/>
      <c r="G82" s="227"/>
      <c r="H82" s="227"/>
      <c r="I82" s="227"/>
      <c r="J82" s="227"/>
      <c r="K82" s="227"/>
    </row>
    <row r="83" spans="1:23">
      <c r="A83" s="227"/>
      <c r="B83" s="227"/>
      <c r="C83" s="227"/>
      <c r="D83" s="227"/>
      <c r="E83" s="227"/>
      <c r="F83" s="227"/>
      <c r="G83" s="227"/>
      <c r="H83" s="227"/>
      <c r="I83" s="227"/>
      <c r="J83" s="227"/>
      <c r="K83" s="227"/>
    </row>
    <row r="84" spans="1:23">
      <c r="A84" s="227"/>
      <c r="B84" s="227"/>
      <c r="C84" s="227"/>
      <c r="D84" s="227"/>
      <c r="E84" s="227">
        <f>0.87+0.87*2.1%</f>
        <v>0.88827</v>
      </c>
      <c r="F84" s="227"/>
      <c r="G84" s="227">
        <f>12488.51+13974.86+14902.19+6112.85+8198.19</f>
        <v>55676.600000000006</v>
      </c>
      <c r="H84" s="227"/>
      <c r="I84" s="227"/>
      <c r="J84" s="227"/>
      <c r="K84" s="227"/>
    </row>
    <row r="85" spans="1:23">
      <c r="A85" s="227"/>
      <c r="B85" s="227"/>
      <c r="C85" s="227"/>
      <c r="D85" s="227"/>
      <c r="E85" s="227">
        <f>D50+D50*2.1%</f>
        <v>86.935824891713295</v>
      </c>
      <c r="F85" s="227"/>
      <c r="G85" s="227"/>
      <c r="H85" s="227"/>
      <c r="I85" s="227"/>
      <c r="J85" s="227"/>
      <c r="K85" s="227"/>
    </row>
    <row r="86" spans="1:23">
      <c r="A86" s="227"/>
      <c r="B86" s="227"/>
      <c r="C86" s="227"/>
      <c r="D86" s="227"/>
      <c r="E86" s="227">
        <f>360.49</f>
        <v>360.49</v>
      </c>
      <c r="F86" s="227"/>
      <c r="G86" s="227"/>
      <c r="H86" s="227"/>
      <c r="I86" s="227"/>
      <c r="J86" s="227"/>
      <c r="K86" s="227"/>
    </row>
    <row r="87" spans="1:23">
      <c r="A87" s="227"/>
      <c r="B87" s="227"/>
      <c r="C87" s="227"/>
      <c r="D87" s="227"/>
      <c r="E87" s="227">
        <f>SUM(E84:E86)</f>
        <v>448.3140948917133</v>
      </c>
      <c r="F87" s="227"/>
      <c r="G87" s="227">
        <f>(134.75*10^7*100)/(1470*10^6)</f>
        <v>91.666666666666671</v>
      </c>
      <c r="H87" s="227"/>
      <c r="I87" s="227"/>
      <c r="J87" s="227"/>
      <c r="K87" s="227"/>
    </row>
    <row r="88" spans="1:23">
      <c r="A88" s="227"/>
      <c r="B88" s="227"/>
      <c r="C88" s="227"/>
      <c r="D88" s="227"/>
      <c r="E88" s="227">
        <f>E87+32.09</f>
        <v>480.40409489171327</v>
      </c>
      <c r="F88" s="227"/>
      <c r="G88" s="227"/>
      <c r="H88" s="227"/>
      <c r="I88" s="227"/>
      <c r="J88" s="227"/>
      <c r="K88" s="227"/>
    </row>
    <row r="89" spans="1:23">
      <c r="A89" s="227"/>
      <c r="B89" s="227"/>
      <c r="C89" s="227"/>
      <c r="D89" s="227"/>
      <c r="E89" s="227"/>
      <c r="F89" s="227"/>
      <c r="G89" s="227"/>
      <c r="H89" s="227"/>
      <c r="I89" s="227"/>
      <c r="J89" s="227"/>
      <c r="K89" s="227"/>
    </row>
    <row r="90" spans="1:23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</row>
    <row r="91" spans="1:23">
      <c r="A91" s="227"/>
      <c r="B91" s="227"/>
      <c r="C91" s="227"/>
      <c r="D91" s="227"/>
      <c r="E91" s="227"/>
      <c r="F91" s="227"/>
      <c r="G91" s="227"/>
      <c r="H91" s="227"/>
      <c r="I91" s="227"/>
      <c r="J91" s="227"/>
      <c r="K91" s="227"/>
    </row>
    <row r="92" spans="1:23">
      <c r="A92" s="227"/>
      <c r="B92" s="227"/>
      <c r="C92" s="227"/>
      <c r="D92" s="227"/>
      <c r="E92" s="227"/>
      <c r="F92" s="227"/>
      <c r="G92" s="227"/>
      <c r="H92" s="227"/>
      <c r="I92" s="227"/>
      <c r="J92" s="227"/>
      <c r="K92" s="227"/>
    </row>
    <row r="93" spans="1:23">
      <c r="A93" s="227"/>
      <c r="B93" s="227"/>
      <c r="C93" s="227"/>
      <c r="D93" s="227"/>
      <c r="E93" s="227"/>
      <c r="F93" s="227"/>
      <c r="G93" s="227"/>
      <c r="H93" s="227"/>
      <c r="I93" s="227"/>
      <c r="J93" s="227"/>
      <c r="K93" s="227"/>
    </row>
    <row r="94" spans="1:23">
      <c r="A94" s="227"/>
      <c r="B94" s="227"/>
      <c r="C94" s="227"/>
      <c r="D94" s="227"/>
      <c r="E94" s="227"/>
      <c r="F94" s="227"/>
      <c r="G94" s="227"/>
      <c r="H94" s="227"/>
      <c r="I94" s="227"/>
      <c r="J94" s="227"/>
      <c r="K94" s="227"/>
    </row>
    <row r="95" spans="1:23">
      <c r="A95" s="227"/>
      <c r="B95" s="227"/>
      <c r="C95" s="227"/>
      <c r="D95" s="227"/>
      <c r="E95" s="227"/>
      <c r="F95" s="227"/>
      <c r="G95" s="227"/>
      <c r="H95" s="227"/>
      <c r="I95" s="227"/>
      <c r="J95" s="227"/>
      <c r="K95" s="227"/>
    </row>
    <row r="96" spans="1:23">
      <c r="A96" s="227"/>
      <c r="B96" s="227"/>
      <c r="C96" s="227"/>
      <c r="D96" s="227"/>
      <c r="E96" s="227"/>
      <c r="F96" s="227"/>
      <c r="G96" s="227"/>
      <c r="H96" s="227"/>
      <c r="I96" s="227"/>
      <c r="J96" s="227"/>
      <c r="K96" s="227"/>
    </row>
    <row r="97" spans="1:11">
      <c r="A97" s="227"/>
      <c r="B97" s="227"/>
      <c r="C97" s="227"/>
      <c r="D97" s="227"/>
      <c r="E97" s="227"/>
      <c r="F97" s="227"/>
      <c r="G97" s="227"/>
      <c r="H97" s="227"/>
      <c r="I97" s="227"/>
      <c r="J97" s="227"/>
      <c r="K97" s="227"/>
    </row>
    <row r="98" spans="1:11">
      <c r="A98" s="227"/>
      <c r="B98" s="227"/>
      <c r="C98" s="227"/>
      <c r="D98" s="227"/>
      <c r="E98" s="227"/>
      <c r="F98" s="227"/>
      <c r="G98" s="227"/>
      <c r="H98" s="227"/>
      <c r="I98" s="227"/>
      <c r="J98" s="227"/>
      <c r="K98" s="227"/>
    </row>
    <row r="99" spans="1:11">
      <c r="A99" s="227"/>
      <c r="B99" s="227"/>
      <c r="C99" s="227"/>
      <c r="D99" s="227"/>
      <c r="E99" s="227"/>
      <c r="F99" s="227"/>
      <c r="G99" s="227"/>
      <c r="H99" s="227"/>
      <c r="I99" s="227"/>
      <c r="J99" s="227"/>
      <c r="K99" s="227"/>
    </row>
    <row r="100" spans="1:11">
      <c r="A100" s="227"/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</row>
    <row r="101" spans="1:11">
      <c r="A101" s="227"/>
      <c r="B101" s="227"/>
      <c r="C101" s="227"/>
      <c r="D101" s="227"/>
      <c r="E101" s="227"/>
      <c r="F101" s="227"/>
      <c r="G101" s="227"/>
      <c r="H101" s="227"/>
      <c r="I101" s="227"/>
      <c r="J101" s="227"/>
      <c r="K101" s="227"/>
    </row>
    <row r="102" spans="1:11">
      <c r="A102" s="227"/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</row>
    <row r="103" spans="1:11">
      <c r="A103" s="227"/>
      <c r="B103" s="227"/>
      <c r="C103" s="227"/>
      <c r="D103" s="227"/>
      <c r="E103" s="227"/>
      <c r="F103" s="227"/>
      <c r="G103" s="227"/>
      <c r="H103" s="227"/>
      <c r="I103" s="227"/>
      <c r="J103" s="227"/>
      <c r="K103" s="227"/>
    </row>
    <row r="104" spans="1:11">
      <c r="A104" s="227"/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</row>
    <row r="105" spans="1:11">
      <c r="A105" s="227"/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</row>
    <row r="106" spans="1:11">
      <c r="A106" s="227"/>
      <c r="B106" s="227"/>
      <c r="C106" s="227"/>
      <c r="D106" s="227"/>
      <c r="E106" s="227"/>
      <c r="F106" s="227"/>
      <c r="G106" s="227"/>
      <c r="H106" s="227"/>
      <c r="I106" s="227"/>
      <c r="J106" s="227"/>
      <c r="K106" s="227"/>
    </row>
    <row r="107" spans="1:11">
      <c r="A107" s="227"/>
      <c r="B107" s="227"/>
      <c r="C107" s="227"/>
      <c r="D107" s="227"/>
      <c r="E107" s="227"/>
      <c r="F107" s="227"/>
      <c r="G107" s="227"/>
      <c r="H107" s="227"/>
      <c r="I107" s="227"/>
      <c r="J107" s="227"/>
      <c r="K107" s="227"/>
    </row>
    <row r="108" spans="1:11">
      <c r="A108" s="227"/>
      <c r="B108" s="227"/>
      <c r="C108" s="227"/>
      <c r="D108" s="227"/>
      <c r="E108" s="227"/>
      <c r="F108" s="227"/>
      <c r="G108" s="227"/>
      <c r="H108" s="227"/>
      <c r="I108" s="227"/>
      <c r="J108" s="227"/>
      <c r="K108" s="227"/>
    </row>
    <row r="109" spans="1:11">
      <c r="A109" s="227"/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</row>
    <row r="110" spans="1:11">
      <c r="A110" s="227"/>
      <c r="B110" s="227"/>
      <c r="C110" s="227"/>
      <c r="D110" s="227"/>
      <c r="E110" s="227"/>
      <c r="F110" s="227"/>
      <c r="G110" s="227"/>
      <c r="H110" s="227"/>
      <c r="I110" s="227"/>
      <c r="J110" s="227"/>
      <c r="K110" s="227"/>
    </row>
    <row r="111" spans="1:11">
      <c r="A111" s="227"/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</row>
    <row r="112" spans="1:11">
      <c r="A112" s="227"/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</row>
    <row r="113" spans="1:11">
      <c r="A113" s="227"/>
      <c r="B113" s="227"/>
      <c r="C113" s="227"/>
      <c r="D113" s="227"/>
      <c r="E113" s="227"/>
      <c r="F113" s="227"/>
      <c r="G113" s="227"/>
      <c r="H113" s="227"/>
      <c r="I113" s="227"/>
      <c r="J113" s="227"/>
      <c r="K113" s="227"/>
    </row>
    <row r="114" spans="1:11">
      <c r="A114" s="227"/>
      <c r="B114" s="227"/>
      <c r="C114" s="227"/>
      <c r="D114" s="227"/>
      <c r="E114" s="227"/>
      <c r="F114" s="227"/>
      <c r="G114" s="227"/>
      <c r="H114" s="227"/>
      <c r="I114" s="227"/>
      <c r="J114" s="227"/>
      <c r="K114" s="227"/>
    </row>
    <row r="115" spans="1:11">
      <c r="A115" s="227"/>
      <c r="B115" s="227"/>
      <c r="C115" s="227"/>
      <c r="D115" s="227"/>
      <c r="E115" s="227"/>
      <c r="F115" s="227"/>
      <c r="G115" s="227"/>
      <c r="H115" s="227"/>
      <c r="I115" s="227"/>
      <c r="J115" s="227"/>
      <c r="K115" s="227"/>
    </row>
    <row r="116" spans="1:11">
      <c r="A116" s="227"/>
      <c r="B116" s="227"/>
      <c r="C116" s="227"/>
      <c r="D116" s="227"/>
      <c r="E116" s="227"/>
      <c r="F116" s="227"/>
      <c r="G116" s="227"/>
      <c r="H116" s="227"/>
      <c r="I116" s="227"/>
      <c r="J116" s="227"/>
      <c r="K116" s="227"/>
    </row>
    <row r="117" spans="1:11">
      <c r="A117" s="227"/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</row>
    <row r="118" spans="1:11">
      <c r="A118" s="227"/>
      <c r="B118" s="227"/>
      <c r="C118" s="227"/>
      <c r="D118" s="227"/>
      <c r="E118" s="227"/>
      <c r="F118" s="227"/>
      <c r="G118" s="227"/>
      <c r="H118" s="227"/>
      <c r="I118" s="227"/>
      <c r="J118" s="227"/>
      <c r="K118" s="227"/>
    </row>
    <row r="119" spans="1:11">
      <c r="A119" s="227"/>
      <c r="B119" s="227"/>
      <c r="C119" s="227"/>
      <c r="D119" s="227"/>
      <c r="E119" s="227"/>
      <c r="F119" s="227"/>
      <c r="G119" s="227"/>
      <c r="H119" s="227"/>
      <c r="I119" s="227"/>
      <c r="J119" s="227"/>
      <c r="K119" s="227"/>
    </row>
    <row r="120" spans="1:11">
      <c r="A120" s="227"/>
      <c r="B120" s="227"/>
      <c r="C120" s="227"/>
      <c r="D120" s="227"/>
      <c r="E120" s="227"/>
      <c r="F120" s="227"/>
      <c r="G120" s="227"/>
      <c r="H120" s="227"/>
      <c r="I120" s="227"/>
      <c r="J120" s="227"/>
      <c r="K120" s="227"/>
    </row>
    <row r="121" spans="1:11">
      <c r="A121" s="227"/>
      <c r="B121" s="227"/>
      <c r="C121" s="227"/>
      <c r="D121" s="227"/>
      <c r="E121" s="227"/>
      <c r="F121" s="227"/>
      <c r="G121" s="227"/>
      <c r="H121" s="227"/>
      <c r="I121" s="227"/>
      <c r="J121" s="227"/>
      <c r="K121" s="227"/>
    </row>
    <row r="122" spans="1:11">
      <c r="A122" s="227"/>
      <c r="B122" s="227"/>
      <c r="C122" s="227"/>
      <c r="D122" s="227"/>
      <c r="E122" s="227"/>
      <c r="F122" s="227"/>
      <c r="G122" s="227"/>
      <c r="H122" s="227"/>
      <c r="I122" s="227"/>
      <c r="J122" s="227"/>
      <c r="K122" s="227"/>
    </row>
    <row r="123" spans="1:11">
      <c r="A123" s="227"/>
      <c r="B123" s="227"/>
      <c r="C123" s="227"/>
      <c r="D123" s="227"/>
      <c r="E123" s="227"/>
      <c r="F123" s="227"/>
      <c r="G123" s="227"/>
      <c r="H123" s="227"/>
      <c r="I123" s="227"/>
      <c r="J123" s="227"/>
      <c r="K123" s="227"/>
    </row>
    <row r="124" spans="1:11">
      <c r="A124" s="227"/>
      <c r="B124" s="227"/>
      <c r="C124" s="227"/>
      <c r="D124" s="227"/>
      <c r="E124" s="227"/>
      <c r="F124" s="227"/>
      <c r="G124" s="227"/>
      <c r="H124" s="227"/>
      <c r="I124" s="227"/>
      <c r="J124" s="227"/>
      <c r="K124" s="227"/>
    </row>
    <row r="125" spans="1:11">
      <c r="A125" s="227"/>
      <c r="B125" s="227"/>
      <c r="C125" s="227"/>
      <c r="D125" s="227"/>
      <c r="E125" s="227"/>
      <c r="F125" s="227"/>
      <c r="G125" s="227"/>
      <c r="H125" s="227"/>
      <c r="I125" s="227"/>
      <c r="J125" s="227"/>
      <c r="K125" s="227"/>
    </row>
    <row r="126" spans="1:11">
      <c r="A126" s="227"/>
      <c r="B126" s="227"/>
      <c r="C126" s="227"/>
      <c r="D126" s="227"/>
      <c r="E126" s="227"/>
      <c r="F126" s="227"/>
      <c r="G126" s="227"/>
      <c r="H126" s="227"/>
      <c r="I126" s="227"/>
      <c r="J126" s="227"/>
      <c r="K126" s="227"/>
    </row>
    <row r="127" spans="1:11">
      <c r="A127" s="227"/>
      <c r="B127" s="227"/>
      <c r="C127" s="227"/>
      <c r="D127" s="227"/>
      <c r="E127" s="227"/>
      <c r="F127" s="227"/>
      <c r="G127" s="227"/>
      <c r="H127" s="227"/>
      <c r="I127" s="227"/>
      <c r="J127" s="227"/>
      <c r="K127" s="227"/>
    </row>
    <row r="128" spans="1:11">
      <c r="A128" s="227"/>
      <c r="B128" s="227"/>
      <c r="C128" s="227"/>
      <c r="D128" s="227"/>
      <c r="E128" s="227"/>
      <c r="F128" s="227"/>
      <c r="G128" s="227"/>
      <c r="H128" s="227"/>
      <c r="I128" s="227"/>
      <c r="J128" s="227"/>
      <c r="K128" s="227"/>
    </row>
    <row r="129" spans="1:11">
      <c r="A129" s="227"/>
      <c r="B129" s="227"/>
      <c r="C129" s="227"/>
      <c r="D129" s="227"/>
      <c r="E129" s="227"/>
      <c r="F129" s="227"/>
      <c r="G129" s="227"/>
      <c r="H129" s="227"/>
      <c r="I129" s="227"/>
      <c r="J129" s="227"/>
      <c r="K129" s="227"/>
    </row>
    <row r="130" spans="1:11">
      <c r="A130" s="227"/>
      <c r="B130" s="227"/>
      <c r="C130" s="227"/>
      <c r="D130" s="227"/>
      <c r="E130" s="227"/>
      <c r="F130" s="227"/>
      <c r="G130" s="227"/>
      <c r="H130" s="227"/>
      <c r="I130" s="227"/>
      <c r="J130" s="227"/>
      <c r="K130" s="227"/>
    </row>
    <row r="131" spans="1:11">
      <c r="A131" s="227"/>
      <c r="B131" s="227"/>
      <c r="C131" s="227"/>
      <c r="D131" s="227"/>
      <c r="E131" s="227"/>
      <c r="F131" s="227"/>
      <c r="G131" s="227"/>
      <c r="H131" s="227"/>
      <c r="I131" s="227"/>
      <c r="J131" s="227"/>
      <c r="K131" s="227"/>
    </row>
    <row r="132" spans="1:11">
      <c r="A132" s="227"/>
      <c r="B132" s="227"/>
      <c r="C132" s="227"/>
      <c r="D132" s="227"/>
      <c r="E132" s="227"/>
      <c r="F132" s="227"/>
      <c r="G132" s="227"/>
      <c r="H132" s="227"/>
      <c r="I132" s="227"/>
      <c r="J132" s="227"/>
      <c r="K132" s="227"/>
    </row>
    <row r="133" spans="1:11">
      <c r="A133" s="227"/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</row>
    <row r="134" spans="1:11">
      <c r="A134" s="227"/>
      <c r="B134" s="227"/>
      <c r="C134" s="227"/>
      <c r="D134" s="227"/>
      <c r="E134" s="227"/>
      <c r="F134" s="227"/>
      <c r="G134" s="227"/>
      <c r="H134" s="227"/>
      <c r="I134" s="227"/>
      <c r="J134" s="227"/>
      <c r="K134" s="227"/>
    </row>
    <row r="135" spans="1:11">
      <c r="A135" s="227"/>
      <c r="B135" s="227"/>
      <c r="C135" s="227"/>
      <c r="D135" s="227"/>
      <c r="E135" s="227"/>
      <c r="F135" s="227"/>
      <c r="G135" s="227"/>
      <c r="H135" s="227"/>
      <c r="I135" s="227"/>
      <c r="J135" s="227"/>
      <c r="K135" s="227"/>
    </row>
    <row r="136" spans="1:11">
      <c r="A136" s="227"/>
      <c r="B136" s="227"/>
      <c r="C136" s="227"/>
      <c r="D136" s="227"/>
      <c r="E136" s="227"/>
      <c r="F136" s="227"/>
      <c r="G136" s="227"/>
      <c r="H136" s="227"/>
      <c r="I136" s="227"/>
      <c r="J136" s="227"/>
      <c r="K136" s="227"/>
    </row>
    <row r="137" spans="1:11">
      <c r="A137" s="227"/>
      <c r="B137" s="227"/>
      <c r="C137" s="227"/>
      <c r="D137" s="227"/>
      <c r="E137" s="227"/>
      <c r="F137" s="227"/>
      <c r="G137" s="227"/>
      <c r="H137" s="227"/>
      <c r="I137" s="227"/>
      <c r="J137" s="227"/>
      <c r="K137" s="227"/>
    </row>
    <row r="138" spans="1:11">
      <c r="A138" s="227"/>
      <c r="B138" s="227"/>
      <c r="C138" s="227"/>
      <c r="D138" s="227"/>
      <c r="E138" s="227"/>
      <c r="F138" s="227"/>
      <c r="G138" s="227"/>
      <c r="H138" s="227"/>
      <c r="I138" s="227"/>
      <c r="J138" s="227"/>
      <c r="K138" s="227"/>
    </row>
    <row r="139" spans="1:11">
      <c r="A139" s="227"/>
      <c r="B139" s="227"/>
      <c r="C139" s="227"/>
      <c r="D139" s="227"/>
      <c r="E139" s="227"/>
      <c r="F139" s="227"/>
      <c r="G139" s="227"/>
      <c r="H139" s="227"/>
      <c r="I139" s="227"/>
      <c r="J139" s="227"/>
      <c r="K139" s="227"/>
    </row>
    <row r="140" spans="1:11">
      <c r="A140" s="227"/>
      <c r="B140" s="227"/>
      <c r="C140" s="227"/>
      <c r="D140" s="227"/>
      <c r="E140" s="227"/>
      <c r="F140" s="227"/>
      <c r="G140" s="227"/>
      <c r="H140" s="227"/>
      <c r="I140" s="227"/>
      <c r="J140" s="227"/>
      <c r="K140" s="227"/>
    </row>
    <row r="141" spans="1:11">
      <c r="A141" s="227"/>
      <c r="B141" s="227"/>
      <c r="C141" s="227"/>
      <c r="D141" s="227"/>
      <c r="E141" s="227"/>
      <c r="F141" s="227"/>
      <c r="G141" s="227"/>
      <c r="H141" s="227"/>
      <c r="I141" s="227"/>
      <c r="J141" s="227"/>
      <c r="K141" s="227"/>
    </row>
    <row r="142" spans="1:11">
      <c r="A142" s="227"/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</row>
    <row r="143" spans="1:11">
      <c r="A143" s="227"/>
      <c r="B143" s="227"/>
      <c r="C143" s="227"/>
      <c r="D143" s="227"/>
      <c r="E143" s="227"/>
      <c r="F143" s="227"/>
      <c r="G143" s="227"/>
      <c r="H143" s="227"/>
      <c r="I143" s="227"/>
      <c r="J143" s="227"/>
      <c r="K143" s="227"/>
    </row>
    <row r="144" spans="1:11">
      <c r="A144" s="227"/>
      <c r="B144" s="227"/>
      <c r="C144" s="227"/>
      <c r="D144" s="227"/>
      <c r="E144" s="227"/>
      <c r="F144" s="227"/>
      <c r="G144" s="227"/>
      <c r="H144" s="227"/>
      <c r="I144" s="227"/>
      <c r="J144" s="227"/>
      <c r="K144" s="227"/>
    </row>
    <row r="145" spans="1:11">
      <c r="A145" s="227"/>
      <c r="B145" s="227"/>
      <c r="C145" s="227"/>
      <c r="D145" s="227"/>
      <c r="E145" s="227"/>
      <c r="F145" s="227"/>
      <c r="G145" s="227"/>
      <c r="H145" s="227"/>
      <c r="I145" s="227"/>
      <c r="J145" s="227"/>
      <c r="K145" s="227"/>
    </row>
    <row r="146" spans="1:11">
      <c r="A146" s="227"/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</row>
    <row r="147" spans="1:11">
      <c r="A147" s="227"/>
      <c r="B147" s="227"/>
      <c r="C147" s="227"/>
      <c r="D147" s="227"/>
      <c r="E147" s="227"/>
      <c r="F147" s="227"/>
      <c r="G147" s="227"/>
      <c r="H147" s="227"/>
      <c r="I147" s="227"/>
      <c r="J147" s="227"/>
      <c r="K147" s="227"/>
    </row>
    <row r="148" spans="1:11">
      <c r="A148" s="227"/>
      <c r="B148" s="227"/>
      <c r="C148" s="227"/>
      <c r="D148" s="227"/>
      <c r="E148" s="227"/>
      <c r="F148" s="227"/>
      <c r="G148" s="227"/>
      <c r="H148" s="227"/>
      <c r="I148" s="227"/>
      <c r="J148" s="227"/>
      <c r="K148" s="227"/>
    </row>
    <row r="149" spans="1:11">
      <c r="A149" s="227"/>
      <c r="B149" s="227"/>
      <c r="C149" s="227"/>
      <c r="D149" s="227"/>
      <c r="E149" s="227"/>
      <c r="F149" s="227"/>
      <c r="G149" s="227"/>
      <c r="H149" s="227"/>
      <c r="I149" s="227"/>
      <c r="J149" s="227"/>
      <c r="K149" s="227"/>
    </row>
    <row r="150" spans="1:11">
      <c r="A150" s="227"/>
      <c r="B150" s="227"/>
      <c r="C150" s="227"/>
      <c r="D150" s="227"/>
      <c r="E150" s="227"/>
      <c r="F150" s="227"/>
      <c r="G150" s="227"/>
      <c r="H150" s="227"/>
      <c r="I150" s="227"/>
      <c r="J150" s="227"/>
      <c r="K150" s="227"/>
    </row>
    <row r="151" spans="1:11">
      <c r="A151" s="227"/>
      <c r="B151" s="227"/>
      <c r="C151" s="227"/>
      <c r="D151" s="227"/>
      <c r="E151" s="227"/>
      <c r="F151" s="227"/>
      <c r="G151" s="227"/>
      <c r="H151" s="227"/>
      <c r="I151" s="227"/>
      <c r="J151" s="227"/>
      <c r="K151" s="227"/>
    </row>
    <row r="152" spans="1:11">
      <c r="A152" s="227"/>
      <c r="B152" s="227"/>
      <c r="C152" s="227"/>
      <c r="D152" s="227"/>
      <c r="E152" s="227"/>
      <c r="F152" s="227"/>
      <c r="G152" s="227"/>
      <c r="H152" s="227"/>
      <c r="I152" s="227"/>
      <c r="J152" s="227"/>
      <c r="K152" s="227"/>
    </row>
    <row r="153" spans="1:11">
      <c r="A153" s="227"/>
      <c r="B153" s="227"/>
      <c r="C153" s="227"/>
      <c r="D153" s="227"/>
      <c r="E153" s="227"/>
      <c r="F153" s="227"/>
      <c r="G153" s="227"/>
      <c r="H153" s="227"/>
      <c r="I153" s="227"/>
      <c r="J153" s="227"/>
      <c r="K153" s="227"/>
    </row>
    <row r="154" spans="1:11">
      <c r="A154" s="227"/>
      <c r="B154" s="227"/>
      <c r="C154" s="227"/>
      <c r="D154" s="227"/>
      <c r="E154" s="227"/>
      <c r="F154" s="227"/>
      <c r="G154" s="227"/>
      <c r="H154" s="227"/>
      <c r="I154" s="227"/>
      <c r="J154" s="227"/>
      <c r="K154" s="227"/>
    </row>
    <row r="155" spans="1:11">
      <c r="A155" s="227"/>
      <c r="B155" s="227"/>
      <c r="C155" s="227"/>
      <c r="D155" s="227"/>
      <c r="E155" s="227"/>
      <c r="F155" s="227"/>
      <c r="G155" s="227"/>
      <c r="H155" s="227"/>
      <c r="I155" s="227"/>
      <c r="J155" s="227"/>
      <c r="K155" s="227"/>
    </row>
    <row r="156" spans="1:11">
      <c r="A156" s="227"/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</row>
    <row r="157" spans="1:11">
      <c r="A157" s="227"/>
      <c r="B157" s="227"/>
      <c r="C157" s="227"/>
      <c r="D157" s="227"/>
      <c r="E157" s="227"/>
      <c r="F157" s="227"/>
      <c r="G157" s="227"/>
      <c r="H157" s="227"/>
      <c r="I157" s="227"/>
      <c r="J157" s="227"/>
      <c r="K157" s="227"/>
    </row>
    <row r="158" spans="1:11">
      <c r="A158" s="227"/>
      <c r="B158" s="227"/>
      <c r="C158" s="227"/>
      <c r="D158" s="227"/>
      <c r="E158" s="227"/>
      <c r="F158" s="227"/>
      <c r="G158" s="227"/>
      <c r="H158" s="227"/>
      <c r="I158" s="227"/>
      <c r="J158" s="227"/>
      <c r="K158" s="227"/>
    </row>
    <row r="159" spans="1:11">
      <c r="A159" s="227"/>
      <c r="B159" s="227"/>
      <c r="C159" s="227"/>
      <c r="D159" s="227"/>
      <c r="E159" s="227"/>
      <c r="F159" s="227"/>
      <c r="G159" s="227"/>
      <c r="H159" s="227"/>
      <c r="I159" s="227"/>
      <c r="J159" s="227"/>
      <c r="K159" s="227"/>
    </row>
    <row r="160" spans="1:11">
      <c r="A160" s="227"/>
      <c r="B160" s="227"/>
      <c r="C160" s="227"/>
      <c r="D160" s="227"/>
      <c r="E160" s="227"/>
      <c r="F160" s="227"/>
      <c r="G160" s="227"/>
      <c r="H160" s="227"/>
      <c r="I160" s="227"/>
      <c r="J160" s="227"/>
      <c r="K160" s="227"/>
    </row>
    <row r="161" spans="1:11">
      <c r="A161" s="227"/>
      <c r="B161" s="227"/>
      <c r="C161" s="227"/>
      <c r="D161" s="227"/>
      <c r="E161" s="227"/>
      <c r="F161" s="227"/>
      <c r="G161" s="227"/>
      <c r="H161" s="227"/>
      <c r="I161" s="227"/>
      <c r="J161" s="227"/>
      <c r="K161" s="227"/>
    </row>
    <row r="162" spans="1:11">
      <c r="A162" s="227"/>
      <c r="B162" s="227"/>
      <c r="C162" s="227"/>
      <c r="D162" s="227"/>
      <c r="E162" s="227"/>
      <c r="F162" s="227"/>
      <c r="G162" s="227"/>
      <c r="H162" s="227"/>
      <c r="I162" s="227"/>
      <c r="J162" s="227"/>
      <c r="K162" s="227"/>
    </row>
    <row r="163" spans="1:11">
      <c r="A163" s="227"/>
      <c r="B163" s="227"/>
      <c r="C163" s="227"/>
      <c r="D163" s="227"/>
      <c r="E163" s="227"/>
      <c r="F163" s="227"/>
      <c r="G163" s="227"/>
      <c r="H163" s="227"/>
      <c r="I163" s="227"/>
      <c r="J163" s="227"/>
      <c r="K163" s="227"/>
    </row>
    <row r="164" spans="1:11">
      <c r="A164" s="227"/>
      <c r="B164" s="227"/>
      <c r="C164" s="227"/>
      <c r="D164" s="227"/>
      <c r="E164" s="227"/>
      <c r="F164" s="227"/>
      <c r="G164" s="227"/>
      <c r="H164" s="227"/>
      <c r="I164" s="227"/>
      <c r="J164" s="227"/>
      <c r="K164" s="227"/>
    </row>
    <row r="165" spans="1:11">
      <c r="A165" s="227"/>
      <c r="B165" s="227"/>
      <c r="C165" s="227"/>
      <c r="D165" s="227"/>
      <c r="E165" s="227"/>
      <c r="F165" s="227"/>
      <c r="G165" s="227"/>
      <c r="H165" s="227"/>
      <c r="I165" s="227"/>
      <c r="J165" s="227"/>
      <c r="K165" s="227"/>
    </row>
    <row r="166" spans="1:11">
      <c r="A166" s="227"/>
      <c r="B166" s="227"/>
      <c r="C166" s="227"/>
      <c r="D166" s="227"/>
      <c r="E166" s="227"/>
      <c r="F166" s="227"/>
      <c r="G166" s="227"/>
      <c r="H166" s="227"/>
      <c r="I166" s="227"/>
      <c r="J166" s="227"/>
      <c r="K166" s="227"/>
    </row>
    <row r="167" spans="1:11">
      <c r="A167" s="227"/>
      <c r="B167" s="227"/>
      <c r="C167" s="227"/>
      <c r="D167" s="227"/>
      <c r="E167" s="227"/>
      <c r="F167" s="227"/>
      <c r="G167" s="227"/>
      <c r="H167" s="227"/>
      <c r="I167" s="227"/>
      <c r="J167" s="227"/>
      <c r="K167" s="227"/>
    </row>
    <row r="168" spans="1:11">
      <c r="A168" s="227"/>
      <c r="B168" s="227"/>
      <c r="C168" s="227"/>
      <c r="D168" s="227"/>
      <c r="E168" s="227"/>
      <c r="F168" s="227"/>
      <c r="G168" s="227"/>
      <c r="H168" s="227"/>
      <c r="I168" s="227"/>
      <c r="J168" s="227"/>
      <c r="K168" s="227"/>
    </row>
    <row r="169" spans="1:11">
      <c r="A169" s="227"/>
      <c r="B169" s="227"/>
      <c r="C169" s="227"/>
      <c r="D169" s="227"/>
      <c r="E169" s="227"/>
      <c r="F169" s="227"/>
      <c r="G169" s="227"/>
      <c r="H169" s="227"/>
      <c r="I169" s="227"/>
      <c r="J169" s="227"/>
      <c r="K169" s="227"/>
    </row>
    <row r="170" spans="1:11">
      <c r="A170" s="227"/>
      <c r="B170" s="227"/>
      <c r="C170" s="227"/>
      <c r="D170" s="227"/>
      <c r="E170" s="227"/>
      <c r="F170" s="227"/>
      <c r="G170" s="227"/>
      <c r="H170" s="227"/>
      <c r="I170" s="227"/>
      <c r="J170" s="227"/>
      <c r="K170" s="227"/>
    </row>
    <row r="171" spans="1:11">
      <c r="A171" s="227"/>
      <c r="B171" s="227"/>
      <c r="C171" s="227"/>
      <c r="D171" s="227"/>
      <c r="E171" s="227"/>
      <c r="F171" s="227"/>
      <c r="G171" s="227"/>
      <c r="H171" s="227"/>
      <c r="I171" s="227"/>
      <c r="J171" s="227"/>
      <c r="K171" s="227"/>
    </row>
    <row r="172" spans="1:11">
      <c r="A172" s="227"/>
      <c r="B172" s="227"/>
      <c r="C172" s="227"/>
      <c r="D172" s="227"/>
      <c r="E172" s="227"/>
      <c r="F172" s="227"/>
      <c r="G172" s="227"/>
      <c r="H172" s="227"/>
      <c r="I172" s="227"/>
      <c r="J172" s="227"/>
      <c r="K172" s="227"/>
    </row>
    <row r="173" spans="1:11">
      <c r="A173" s="227"/>
      <c r="B173" s="227"/>
      <c r="C173" s="227"/>
      <c r="D173" s="227"/>
      <c r="E173" s="227"/>
      <c r="F173" s="227"/>
      <c r="G173" s="227"/>
      <c r="H173" s="227"/>
      <c r="I173" s="227"/>
      <c r="J173" s="227"/>
      <c r="K173" s="227"/>
    </row>
    <row r="174" spans="1:11">
      <c r="A174" s="227"/>
      <c r="B174" s="227"/>
      <c r="C174" s="227"/>
      <c r="D174" s="227"/>
      <c r="E174" s="227"/>
      <c r="F174" s="227"/>
      <c r="G174" s="227"/>
      <c r="H174" s="227"/>
      <c r="I174" s="227"/>
      <c r="J174" s="227"/>
      <c r="K174" s="227"/>
    </row>
    <row r="175" spans="1:11">
      <c r="A175" s="227"/>
      <c r="B175" s="227"/>
      <c r="C175" s="227"/>
      <c r="D175" s="227"/>
      <c r="E175" s="227"/>
      <c r="F175" s="227"/>
      <c r="G175" s="227"/>
      <c r="H175" s="227"/>
      <c r="I175" s="227"/>
      <c r="J175" s="227"/>
      <c r="K175" s="227"/>
    </row>
    <row r="176" spans="1:11">
      <c r="A176" s="227"/>
      <c r="B176" s="227"/>
      <c r="C176" s="227"/>
      <c r="D176" s="227"/>
      <c r="E176" s="227"/>
      <c r="F176" s="227"/>
      <c r="G176" s="227"/>
      <c r="H176" s="227"/>
      <c r="I176" s="227"/>
      <c r="J176" s="227"/>
      <c r="K176" s="227"/>
    </row>
    <row r="177" spans="1:11">
      <c r="A177" s="227"/>
      <c r="B177" s="227"/>
      <c r="C177" s="227"/>
      <c r="D177" s="227"/>
      <c r="E177" s="227"/>
      <c r="F177" s="227"/>
      <c r="G177" s="227"/>
      <c r="H177" s="227"/>
      <c r="I177" s="227"/>
      <c r="J177" s="227"/>
      <c r="K177" s="227"/>
    </row>
    <row r="178" spans="1:11">
      <c r="A178" s="227"/>
      <c r="B178" s="227"/>
      <c r="C178" s="227"/>
      <c r="D178" s="227"/>
      <c r="E178" s="227"/>
      <c r="F178" s="227"/>
      <c r="G178" s="227"/>
      <c r="H178" s="227"/>
      <c r="I178" s="227"/>
      <c r="J178" s="227"/>
      <c r="K178" s="227"/>
    </row>
    <row r="179" spans="1:11">
      <c r="A179" s="227"/>
      <c r="B179" s="227"/>
      <c r="C179" s="227"/>
      <c r="D179" s="227"/>
      <c r="E179" s="227"/>
      <c r="F179" s="227"/>
      <c r="G179" s="227"/>
      <c r="H179" s="227"/>
      <c r="I179" s="227"/>
      <c r="J179" s="227"/>
      <c r="K179" s="227"/>
    </row>
    <row r="180" spans="1:11">
      <c r="A180" s="227"/>
      <c r="B180" s="227"/>
      <c r="C180" s="227"/>
      <c r="D180" s="227"/>
      <c r="E180" s="227"/>
      <c r="F180" s="227"/>
      <c r="G180" s="227"/>
      <c r="H180" s="227"/>
      <c r="I180" s="227"/>
      <c r="J180" s="227"/>
      <c r="K180" s="227"/>
    </row>
    <row r="181" spans="1:11">
      <c r="A181" s="227"/>
      <c r="B181" s="227"/>
      <c r="C181" s="227"/>
      <c r="D181" s="227"/>
      <c r="E181" s="227"/>
      <c r="F181" s="227"/>
      <c r="G181" s="227"/>
      <c r="H181" s="227"/>
      <c r="I181" s="227"/>
      <c r="J181" s="227"/>
      <c r="K181" s="227"/>
    </row>
    <row r="182" spans="1:11">
      <c r="A182" s="227"/>
      <c r="B182" s="227"/>
      <c r="C182" s="227"/>
      <c r="D182" s="227"/>
      <c r="E182" s="227"/>
      <c r="F182" s="227"/>
      <c r="G182" s="227"/>
      <c r="H182" s="227"/>
      <c r="I182" s="227"/>
      <c r="J182" s="227"/>
      <c r="K182" s="227"/>
    </row>
    <row r="183" spans="1:11">
      <c r="A183" s="227"/>
      <c r="B183" s="227"/>
      <c r="C183" s="227"/>
      <c r="D183" s="227"/>
      <c r="E183" s="227"/>
      <c r="F183" s="227"/>
      <c r="G183" s="227"/>
      <c r="H183" s="227"/>
      <c r="I183" s="227"/>
      <c r="J183" s="227"/>
      <c r="K183" s="227"/>
    </row>
    <row r="184" spans="1:11">
      <c r="A184" s="227"/>
      <c r="B184" s="227"/>
      <c r="C184" s="227"/>
      <c r="D184" s="227"/>
      <c r="E184" s="227"/>
      <c r="F184" s="227"/>
      <c r="G184" s="227"/>
      <c r="H184" s="227"/>
      <c r="I184" s="227"/>
      <c r="J184" s="227"/>
      <c r="K184" s="227"/>
    </row>
    <row r="185" spans="1:11">
      <c r="A185" s="227"/>
      <c r="B185" s="227"/>
      <c r="C185" s="227"/>
      <c r="D185" s="227"/>
      <c r="E185" s="227"/>
      <c r="F185" s="227"/>
      <c r="G185" s="227"/>
      <c r="H185" s="227"/>
      <c r="I185" s="227"/>
      <c r="J185" s="227"/>
      <c r="K185" s="227"/>
    </row>
    <row r="186" spans="1:11">
      <c r="A186" s="227"/>
      <c r="B186" s="227"/>
      <c r="C186" s="227"/>
      <c r="D186" s="227"/>
      <c r="E186" s="227"/>
      <c r="F186" s="227"/>
      <c r="G186" s="227"/>
      <c r="H186" s="227"/>
      <c r="I186" s="227"/>
      <c r="J186" s="227"/>
      <c r="K186" s="227"/>
    </row>
    <row r="187" spans="1:11">
      <c r="A187" s="227"/>
      <c r="B187" s="227"/>
      <c r="C187" s="227"/>
      <c r="D187" s="227"/>
      <c r="E187" s="227"/>
      <c r="F187" s="227"/>
      <c r="G187" s="227"/>
      <c r="H187" s="227"/>
      <c r="I187" s="227"/>
      <c r="J187" s="227"/>
      <c r="K187" s="227"/>
    </row>
    <row r="188" spans="1:11">
      <c r="A188" s="227"/>
      <c r="B188" s="227"/>
      <c r="C188" s="227"/>
      <c r="D188" s="227"/>
      <c r="E188" s="227"/>
      <c r="F188" s="227"/>
      <c r="G188" s="227"/>
      <c r="H188" s="227"/>
      <c r="I188" s="227"/>
      <c r="J188" s="227"/>
      <c r="K188" s="227"/>
    </row>
    <row r="189" spans="1:11">
      <c r="A189" s="227"/>
      <c r="B189" s="227"/>
      <c r="C189" s="227"/>
      <c r="D189" s="227"/>
      <c r="E189" s="227"/>
      <c r="F189" s="227"/>
      <c r="G189" s="227"/>
      <c r="H189" s="227"/>
      <c r="I189" s="227"/>
      <c r="J189" s="227"/>
      <c r="K189" s="227"/>
    </row>
    <row r="190" spans="1:11">
      <c r="A190" s="227"/>
      <c r="B190" s="227"/>
      <c r="C190" s="227"/>
      <c r="D190" s="227"/>
      <c r="E190" s="227"/>
      <c r="F190" s="227"/>
      <c r="G190" s="227"/>
      <c r="H190" s="227"/>
      <c r="I190" s="227"/>
      <c r="J190" s="227"/>
      <c r="K190" s="227"/>
    </row>
    <row r="191" spans="1:11">
      <c r="A191" s="227"/>
      <c r="B191" s="227"/>
      <c r="C191" s="227"/>
      <c r="D191" s="227"/>
      <c r="E191" s="227"/>
      <c r="F191" s="227"/>
      <c r="G191" s="227"/>
      <c r="H191" s="227"/>
      <c r="I191" s="227"/>
      <c r="J191" s="227"/>
      <c r="K191" s="227"/>
    </row>
    <row r="192" spans="1:11">
      <c r="A192" s="227"/>
      <c r="B192" s="227"/>
      <c r="C192" s="227"/>
      <c r="D192" s="227"/>
      <c r="E192" s="227"/>
      <c r="F192" s="227"/>
      <c r="G192" s="227"/>
      <c r="H192" s="227"/>
      <c r="I192" s="227"/>
      <c r="J192" s="227"/>
      <c r="K192" s="227"/>
    </row>
    <row r="193" spans="1:11">
      <c r="A193" s="227"/>
      <c r="B193" s="227"/>
      <c r="C193" s="227"/>
      <c r="D193" s="227"/>
      <c r="E193" s="227"/>
      <c r="F193" s="227"/>
      <c r="G193" s="227"/>
      <c r="H193" s="227"/>
      <c r="I193" s="227"/>
      <c r="J193" s="227"/>
      <c r="K193" s="227"/>
    </row>
    <row r="194" spans="1:11">
      <c r="A194" s="227"/>
      <c r="B194" s="227"/>
      <c r="C194" s="227"/>
      <c r="D194" s="227"/>
      <c r="E194" s="227"/>
      <c r="F194" s="227"/>
      <c r="G194" s="227"/>
      <c r="H194" s="227"/>
      <c r="I194" s="227"/>
      <c r="J194" s="227"/>
      <c r="K194" s="227"/>
    </row>
    <row r="195" spans="1:11">
      <c r="A195" s="227"/>
      <c r="B195" s="227"/>
      <c r="C195" s="227"/>
      <c r="D195" s="227"/>
      <c r="E195" s="227"/>
      <c r="F195" s="227"/>
      <c r="G195" s="227"/>
      <c r="H195" s="227"/>
      <c r="I195" s="227"/>
      <c r="J195" s="227"/>
      <c r="K195" s="227"/>
    </row>
    <row r="196" spans="1:11">
      <c r="A196" s="227"/>
      <c r="B196" s="227"/>
      <c r="C196" s="227"/>
      <c r="D196" s="227"/>
      <c r="E196" s="227"/>
      <c r="F196" s="227"/>
      <c r="G196" s="227"/>
      <c r="H196" s="227"/>
      <c r="I196" s="227"/>
      <c r="J196" s="227"/>
      <c r="K196" s="227"/>
    </row>
    <row r="197" spans="1:11">
      <c r="A197" s="227"/>
      <c r="B197" s="227"/>
      <c r="C197" s="227"/>
      <c r="D197" s="227"/>
      <c r="E197" s="227"/>
      <c r="F197" s="227"/>
      <c r="G197" s="227"/>
      <c r="H197" s="227"/>
      <c r="I197" s="227"/>
      <c r="J197" s="227"/>
      <c r="K197" s="227"/>
    </row>
    <row r="198" spans="1:11">
      <c r="A198" s="227"/>
      <c r="B198" s="227"/>
      <c r="C198" s="227"/>
      <c r="D198" s="227"/>
      <c r="E198" s="227"/>
      <c r="F198" s="227"/>
      <c r="G198" s="227"/>
      <c r="H198" s="227"/>
      <c r="I198" s="227"/>
      <c r="J198" s="227"/>
      <c r="K198" s="227"/>
    </row>
    <row r="199" spans="1:11">
      <c r="A199" s="227"/>
      <c r="B199" s="227"/>
      <c r="C199" s="227"/>
      <c r="D199" s="227"/>
      <c r="E199" s="227"/>
      <c r="F199" s="227"/>
      <c r="G199" s="227"/>
      <c r="H199" s="227"/>
      <c r="I199" s="227"/>
      <c r="J199" s="227"/>
      <c r="K199" s="227"/>
    </row>
    <row r="200" spans="1:11">
      <c r="A200" s="227"/>
      <c r="B200" s="227"/>
      <c r="C200" s="227"/>
      <c r="D200" s="227"/>
      <c r="E200" s="227"/>
      <c r="F200" s="227"/>
      <c r="G200" s="227"/>
      <c r="H200" s="227"/>
      <c r="I200" s="227"/>
      <c r="J200" s="227"/>
      <c r="K200" s="227"/>
    </row>
    <row r="201" spans="1:11">
      <c r="A201" s="227"/>
      <c r="B201" s="227"/>
      <c r="C201" s="227"/>
      <c r="D201" s="227"/>
      <c r="E201" s="227"/>
      <c r="F201" s="227"/>
      <c r="G201" s="227"/>
      <c r="H201" s="227"/>
      <c r="I201" s="227"/>
      <c r="J201" s="227"/>
      <c r="K201" s="227"/>
    </row>
    <row r="202" spans="1:11">
      <c r="A202" s="227"/>
      <c r="B202" s="227"/>
      <c r="C202" s="227"/>
      <c r="D202" s="227"/>
      <c r="E202" s="227"/>
      <c r="F202" s="227"/>
      <c r="G202" s="227"/>
      <c r="H202" s="227"/>
      <c r="I202" s="227"/>
      <c r="J202" s="227"/>
      <c r="K202" s="227"/>
    </row>
    <row r="203" spans="1:11">
      <c r="A203" s="227"/>
      <c r="B203" s="227"/>
      <c r="C203" s="227"/>
      <c r="D203" s="227"/>
      <c r="E203" s="227"/>
      <c r="F203" s="227"/>
      <c r="G203" s="227"/>
      <c r="H203" s="227"/>
      <c r="I203" s="227"/>
      <c r="J203" s="227"/>
      <c r="K203" s="227"/>
    </row>
    <row r="204" spans="1:11">
      <c r="A204" s="227"/>
      <c r="B204" s="227"/>
      <c r="C204" s="227"/>
      <c r="D204" s="227"/>
      <c r="E204" s="227"/>
      <c r="F204" s="227"/>
      <c r="G204" s="227"/>
      <c r="H204" s="227"/>
      <c r="I204" s="227"/>
      <c r="J204" s="227"/>
      <c r="K204" s="227"/>
    </row>
    <row r="205" spans="1:11">
      <c r="A205" s="227"/>
      <c r="B205" s="227"/>
      <c r="C205" s="227"/>
      <c r="D205" s="227"/>
      <c r="E205" s="227"/>
      <c r="F205" s="227"/>
      <c r="G205" s="227"/>
      <c r="H205" s="227"/>
      <c r="I205" s="227"/>
      <c r="J205" s="227"/>
      <c r="K205" s="227"/>
    </row>
    <row r="206" spans="1:11">
      <c r="A206" s="227"/>
      <c r="B206" s="227"/>
      <c r="C206" s="227"/>
      <c r="D206" s="227"/>
      <c r="E206" s="227"/>
      <c r="F206" s="227"/>
      <c r="G206" s="227"/>
      <c r="H206" s="227"/>
      <c r="I206" s="227"/>
      <c r="J206" s="227"/>
      <c r="K206" s="227"/>
    </row>
    <row r="207" spans="1:11">
      <c r="A207" s="227"/>
      <c r="B207" s="227"/>
      <c r="C207" s="227"/>
      <c r="D207" s="227"/>
      <c r="E207" s="227"/>
      <c r="F207" s="227"/>
      <c r="G207" s="227"/>
      <c r="H207" s="227"/>
      <c r="I207" s="227"/>
      <c r="J207" s="227"/>
      <c r="K207" s="227"/>
    </row>
    <row r="208" spans="1:11">
      <c r="A208" s="227"/>
      <c r="B208" s="227"/>
      <c r="C208" s="227"/>
      <c r="D208" s="227"/>
      <c r="E208" s="227"/>
      <c r="F208" s="227"/>
      <c r="G208" s="227"/>
      <c r="H208" s="227"/>
      <c r="I208" s="227"/>
      <c r="J208" s="227"/>
      <c r="K208" s="227"/>
    </row>
    <row r="209" spans="1:11">
      <c r="A209" s="227"/>
      <c r="B209" s="227"/>
      <c r="C209" s="227"/>
      <c r="D209" s="227"/>
      <c r="E209" s="227"/>
      <c r="F209" s="227"/>
      <c r="G209" s="227"/>
      <c r="H209" s="227"/>
      <c r="I209" s="227"/>
      <c r="J209" s="227"/>
      <c r="K209" s="227"/>
    </row>
    <row r="210" spans="1:11">
      <c r="A210" s="227"/>
      <c r="B210" s="227"/>
      <c r="C210" s="227"/>
      <c r="D210" s="227"/>
      <c r="E210" s="227"/>
      <c r="F210" s="227"/>
      <c r="G210" s="227"/>
      <c r="H210" s="227"/>
      <c r="I210" s="227"/>
      <c r="J210" s="227"/>
      <c r="K210" s="227"/>
    </row>
  </sheetData>
  <mergeCells count="7">
    <mergeCell ref="U6:W6"/>
    <mergeCell ref="C6:E6"/>
    <mergeCell ref="F6:H6"/>
    <mergeCell ref="I6:K6"/>
    <mergeCell ref="L6:N6"/>
    <mergeCell ref="O6:Q6"/>
    <mergeCell ref="R6:T6"/>
  </mergeCells>
  <printOptions horizontalCentered="1" verticalCentered="1" gridLines="1"/>
  <pageMargins left="0.42" right="0.28999999999999998" top="0.31" bottom="0.22" header="0.28999999999999998" footer="0.18"/>
  <pageSetup scale="57" orientation="portrait" r:id="rId1"/>
  <headerFooter alignWithMargins="0"/>
  <colBreaks count="7" manualBreakCount="7">
    <brk id="5" max="80" man="1"/>
    <brk id="8" max="80" man="1"/>
    <brk id="11" max="80" man="1"/>
    <brk id="14" max="80" man="1"/>
    <brk id="17" max="80" man="1"/>
    <brk id="20" max="80" man="1"/>
    <brk id="23" min="1" max="80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E171"/>
  <sheetViews>
    <sheetView view="pageBreakPreview" topLeftCell="B110" zoomScaleNormal="88" zoomScaleSheetLayoutView="100" workbookViewId="0">
      <pane xSplit="21135" topLeftCell="W1"/>
      <selection activeCell="J46" sqref="J46"/>
      <selection pane="topRight" activeCell="W164" sqref="W164"/>
    </sheetView>
  </sheetViews>
  <sheetFormatPr defaultColWidth="9.140625" defaultRowHeight="12.75"/>
  <cols>
    <col min="1" max="1" width="9.140625" style="166"/>
    <col min="2" max="2" width="12.42578125" style="167" customWidth="1"/>
    <col min="3" max="3" width="10.42578125" style="166" customWidth="1"/>
    <col min="4" max="4" width="9.5703125" style="166" customWidth="1"/>
    <col min="5" max="5" width="10" style="166" customWidth="1"/>
    <col min="6" max="6" width="10.7109375" style="166" customWidth="1"/>
    <col min="7" max="7" width="10.7109375" style="166" bestFit="1" customWidth="1"/>
    <col min="8" max="10" width="9.140625" style="166"/>
    <col min="11" max="11" width="10.42578125" style="166" customWidth="1"/>
    <col min="12" max="12" width="10" style="166" customWidth="1"/>
    <col min="13" max="13" width="9.85546875" style="166" customWidth="1"/>
    <col min="14" max="14" width="12" style="166" customWidth="1"/>
    <col min="15" max="15" width="11.5703125" style="166" bestFit="1" customWidth="1"/>
    <col min="16" max="17" width="9.140625" style="166"/>
    <col min="18" max="18" width="11.5703125" style="166" bestFit="1" customWidth="1"/>
    <col min="19" max="21" width="9.140625" style="166"/>
    <col min="22" max="22" width="9.85546875" style="166" customWidth="1"/>
    <col min="23" max="25" width="9.140625" style="166"/>
    <col min="26" max="26" width="9.5703125" style="166" bestFit="1" customWidth="1"/>
    <col min="27" max="27" width="10.5703125" style="166" bestFit="1" customWidth="1"/>
    <col min="28" max="30" width="9.140625" style="166"/>
    <col min="31" max="31" width="13.42578125" style="166" customWidth="1"/>
    <col min="32" max="16384" width="9.140625" style="166"/>
  </cols>
  <sheetData>
    <row r="1" spans="2:30" ht="18">
      <c r="B1" s="217" t="s">
        <v>454</v>
      </c>
      <c r="C1" s="213"/>
      <c r="N1" s="216" t="s">
        <v>8</v>
      </c>
      <c r="O1" s="215" t="s">
        <v>453</v>
      </c>
    </row>
    <row r="2" spans="2:30" ht="15.75">
      <c r="B2" s="214"/>
      <c r="C2" s="213"/>
      <c r="X2" s="205"/>
      <c r="Y2" s="205"/>
      <c r="Z2" s="205"/>
      <c r="AA2" s="205"/>
      <c r="AB2" s="205"/>
      <c r="AC2" s="205"/>
      <c r="AD2" s="205"/>
    </row>
    <row r="3" spans="2:30" ht="15.75">
      <c r="B3" s="208" t="s">
        <v>452</v>
      </c>
      <c r="U3" s="206"/>
      <c r="X3" s="205"/>
      <c r="Y3" s="205"/>
      <c r="Z3" s="205"/>
      <c r="AA3" s="205"/>
      <c r="AB3" s="205"/>
    </row>
    <row r="4" spans="2:30" ht="21" customHeight="1">
      <c r="B4" s="166"/>
      <c r="C4" s="212" t="s">
        <v>451</v>
      </c>
      <c r="D4" s="211" t="s">
        <v>450</v>
      </c>
      <c r="E4" s="211"/>
      <c r="F4" s="211"/>
      <c r="G4" s="211"/>
      <c r="H4" s="210"/>
      <c r="I4" s="210"/>
      <c r="J4" s="209"/>
      <c r="K4" s="209"/>
      <c r="L4" s="209"/>
      <c r="M4" s="209"/>
      <c r="U4" s="206"/>
      <c r="X4" s="205"/>
      <c r="Y4" s="205"/>
      <c r="Z4" s="205"/>
      <c r="AA4" s="205"/>
      <c r="AB4" s="205"/>
    </row>
    <row r="5" spans="2:30" ht="15" customHeight="1">
      <c r="B5" s="208" t="s">
        <v>449</v>
      </c>
      <c r="C5" s="207"/>
      <c r="D5" s="207"/>
      <c r="E5" s="207"/>
      <c r="F5" s="207"/>
      <c r="G5" s="207"/>
      <c r="U5" s="206"/>
      <c r="X5" s="205"/>
      <c r="Y5" s="205"/>
      <c r="Z5" s="205"/>
      <c r="AA5" s="205"/>
      <c r="AB5" s="205"/>
    </row>
    <row r="6" spans="2:30" ht="15" customHeight="1">
      <c r="B6" s="202" t="s">
        <v>448</v>
      </c>
      <c r="C6" s="201"/>
      <c r="D6" s="201"/>
      <c r="E6" s="201"/>
      <c r="F6" s="201"/>
      <c r="G6" s="201"/>
      <c r="U6" s="206"/>
      <c r="X6" s="205"/>
      <c r="Y6" s="205"/>
      <c r="Z6" s="205"/>
      <c r="AA6" s="205"/>
      <c r="AB6" s="205"/>
    </row>
    <row r="7" spans="2:30" ht="15" customHeight="1">
      <c r="B7" s="202" t="s">
        <v>447</v>
      </c>
      <c r="C7" s="201"/>
      <c r="D7" s="201"/>
      <c r="E7" s="201"/>
      <c r="F7" s="201"/>
      <c r="G7" s="201"/>
      <c r="U7" s="206"/>
    </row>
    <row r="8" spans="2:30" ht="15" customHeight="1">
      <c r="B8" s="202" t="s">
        <v>446</v>
      </c>
      <c r="C8" s="201"/>
      <c r="D8" s="204"/>
      <c r="E8" s="204"/>
      <c r="F8" s="204"/>
      <c r="G8" s="204"/>
      <c r="H8" s="203"/>
      <c r="I8" s="203"/>
      <c r="J8" s="203"/>
      <c r="K8" s="203"/>
      <c r="L8" s="203"/>
      <c r="U8" s="206"/>
      <c r="W8" s="205"/>
      <c r="X8" s="205"/>
      <c r="Y8" s="205"/>
      <c r="Z8" s="205"/>
      <c r="AA8" s="205"/>
      <c r="AB8" s="205"/>
    </row>
    <row r="9" spans="2:30" ht="15" customHeight="1">
      <c r="B9" s="202" t="s">
        <v>445</v>
      </c>
      <c r="C9" s="201"/>
      <c r="D9" s="204"/>
      <c r="E9" s="204"/>
      <c r="F9" s="204"/>
      <c r="G9" s="204"/>
      <c r="H9" s="203"/>
      <c r="I9" s="203"/>
      <c r="J9" s="203"/>
      <c r="K9" s="203"/>
      <c r="L9" s="203"/>
    </row>
    <row r="10" spans="2:30" ht="15" customHeight="1">
      <c r="B10" s="202" t="s">
        <v>444</v>
      </c>
      <c r="C10" s="201"/>
      <c r="D10" s="201"/>
      <c r="E10" s="201"/>
      <c r="F10" s="201"/>
      <c r="G10" s="201"/>
    </row>
    <row r="11" spans="2:30" ht="15" customHeight="1">
      <c r="B11" s="202" t="s">
        <v>443</v>
      </c>
      <c r="C11" s="201"/>
      <c r="D11" s="201"/>
      <c r="E11" s="201"/>
      <c r="F11" s="201"/>
      <c r="G11" s="201"/>
    </row>
    <row r="12" spans="2:30" ht="15" customHeight="1">
      <c r="B12" s="202" t="s">
        <v>442</v>
      </c>
      <c r="C12" s="201"/>
      <c r="D12" s="201"/>
      <c r="E12" s="201"/>
      <c r="F12" s="201"/>
      <c r="G12" s="201"/>
    </row>
    <row r="13" spans="2:30" ht="15" customHeight="1">
      <c r="B13" s="202" t="s">
        <v>441</v>
      </c>
      <c r="C13" s="201"/>
      <c r="D13" s="201"/>
      <c r="E13" s="201"/>
      <c r="F13" s="201"/>
      <c r="G13" s="201"/>
    </row>
    <row r="14" spans="2:30" ht="15" customHeight="1">
      <c r="B14" s="202" t="s">
        <v>440</v>
      </c>
      <c r="C14" s="201"/>
      <c r="D14" s="201"/>
      <c r="E14" s="201"/>
      <c r="F14" s="201"/>
      <c r="G14" s="201"/>
    </row>
    <row r="15" spans="2:30" hidden="1">
      <c r="B15" s="185" t="s">
        <v>439</v>
      </c>
      <c r="C15" s="171"/>
      <c r="D15" s="180" t="s">
        <v>438</v>
      </c>
      <c r="E15" s="170"/>
      <c r="F15" s="180" t="s">
        <v>437</v>
      </c>
      <c r="G15" s="170"/>
      <c r="H15" s="180" t="s">
        <v>436</v>
      </c>
      <c r="I15" s="170"/>
      <c r="J15" s="170" t="s">
        <v>435</v>
      </c>
      <c r="K15" s="170"/>
      <c r="L15" s="170" t="s">
        <v>14</v>
      </c>
      <c r="M15" s="200"/>
      <c r="N15" s="199"/>
    </row>
    <row r="16" spans="2:30" ht="15" hidden="1">
      <c r="B16" s="198" t="s">
        <v>434</v>
      </c>
      <c r="C16" s="197" t="s">
        <v>402</v>
      </c>
      <c r="D16" s="171"/>
      <c r="E16" s="171"/>
      <c r="F16" s="171"/>
      <c r="G16" s="171"/>
      <c r="H16" s="171"/>
      <c r="I16" s="171"/>
      <c r="J16" s="171"/>
      <c r="K16" s="171"/>
      <c r="L16" s="171"/>
    </row>
    <row r="17" spans="1:27" ht="15" hidden="1">
      <c r="B17" s="198" t="s">
        <v>433</v>
      </c>
      <c r="C17" s="197" t="s">
        <v>404</v>
      </c>
      <c r="D17" s="171"/>
      <c r="E17" s="171"/>
      <c r="F17" s="171"/>
      <c r="G17" s="171"/>
      <c r="H17" s="171"/>
      <c r="I17" s="171"/>
      <c r="J17" s="171"/>
      <c r="K17" s="171"/>
      <c r="L17" s="171"/>
    </row>
    <row r="18" spans="1:27" ht="15" hidden="1">
      <c r="B18" s="198" t="s">
        <v>432</v>
      </c>
      <c r="C18" s="197" t="s">
        <v>401</v>
      </c>
      <c r="D18" s="171"/>
      <c r="E18" s="171"/>
      <c r="F18" s="171"/>
      <c r="G18" s="171"/>
      <c r="H18" s="171"/>
      <c r="I18" s="171"/>
      <c r="J18" s="171"/>
      <c r="K18" s="171"/>
      <c r="L18" s="171"/>
    </row>
    <row r="19" spans="1:27" ht="15" hidden="1">
      <c r="B19" s="198" t="s">
        <v>431</v>
      </c>
      <c r="C19" s="197" t="s">
        <v>403</v>
      </c>
      <c r="D19" s="171"/>
      <c r="E19" s="171"/>
      <c r="F19" s="171"/>
      <c r="G19" s="171"/>
      <c r="H19" s="171"/>
      <c r="I19" s="171"/>
      <c r="J19" s="171"/>
      <c r="K19" s="171"/>
      <c r="L19" s="171"/>
    </row>
    <row r="20" spans="1:27" ht="15" hidden="1">
      <c r="B20" s="198" t="s">
        <v>430</v>
      </c>
      <c r="C20" s="197" t="s">
        <v>402</v>
      </c>
      <c r="D20" s="171"/>
      <c r="E20" s="171"/>
      <c r="F20" s="171"/>
      <c r="G20" s="171"/>
      <c r="H20" s="171"/>
      <c r="I20" s="171"/>
      <c r="J20" s="171"/>
      <c r="K20" s="171"/>
      <c r="L20" s="171"/>
    </row>
    <row r="21" spans="1:27" ht="15" hidden="1">
      <c r="B21" s="198" t="s">
        <v>429</v>
      </c>
      <c r="C21" s="197" t="s">
        <v>404</v>
      </c>
      <c r="D21" s="171"/>
      <c r="E21" s="171"/>
      <c r="F21" s="171"/>
      <c r="G21" s="171"/>
      <c r="H21" s="171"/>
      <c r="I21" s="171"/>
      <c r="J21" s="171"/>
      <c r="K21" s="171"/>
      <c r="L21" s="171"/>
    </row>
    <row r="22" spans="1:27" ht="15" hidden="1">
      <c r="B22" s="198" t="s">
        <v>428</v>
      </c>
      <c r="C22" s="197" t="s">
        <v>401</v>
      </c>
      <c r="D22" s="171"/>
      <c r="E22" s="171"/>
      <c r="F22" s="171"/>
      <c r="G22" s="171"/>
      <c r="H22" s="171"/>
      <c r="I22" s="171"/>
      <c r="J22" s="171"/>
      <c r="K22" s="171"/>
      <c r="L22" s="171"/>
    </row>
    <row r="23" spans="1:27" ht="15" hidden="1">
      <c r="B23" s="198" t="s">
        <v>427</v>
      </c>
      <c r="C23" s="197" t="s">
        <v>403</v>
      </c>
      <c r="D23" s="171"/>
      <c r="E23" s="171"/>
      <c r="F23" s="171"/>
      <c r="G23" s="171"/>
      <c r="H23" s="171"/>
      <c r="I23" s="171"/>
      <c r="J23" s="171"/>
      <c r="K23" s="171"/>
      <c r="L23" s="171"/>
    </row>
    <row r="24" spans="1:27" ht="15" hidden="1">
      <c r="B24" s="198" t="s">
        <v>426</v>
      </c>
      <c r="C24" s="197" t="s">
        <v>405</v>
      </c>
      <c r="D24" s="171"/>
      <c r="E24" s="171"/>
      <c r="F24" s="171"/>
      <c r="G24" s="171"/>
      <c r="H24" s="171"/>
      <c r="I24" s="171"/>
      <c r="J24" s="171"/>
      <c r="K24" s="171"/>
      <c r="L24" s="171"/>
    </row>
    <row r="25" spans="1:27" ht="15" hidden="1">
      <c r="B25" s="198" t="s">
        <v>425</v>
      </c>
      <c r="C25" s="197" t="s">
        <v>405</v>
      </c>
      <c r="D25" s="171"/>
      <c r="E25" s="171"/>
      <c r="F25" s="171"/>
      <c r="G25" s="171"/>
      <c r="H25" s="171"/>
      <c r="I25" s="171"/>
      <c r="J25" s="171"/>
      <c r="K25" s="171"/>
      <c r="L25" s="171"/>
    </row>
    <row r="26" spans="1:27" ht="15" hidden="1">
      <c r="B26" s="198" t="s">
        <v>424</v>
      </c>
      <c r="C26" s="197" t="s">
        <v>1</v>
      </c>
      <c r="D26" s="171"/>
      <c r="E26" s="171"/>
      <c r="F26" s="171"/>
      <c r="G26" s="171"/>
      <c r="H26" s="171"/>
      <c r="I26" s="171"/>
      <c r="J26" s="171"/>
      <c r="K26" s="171"/>
      <c r="L26" s="171"/>
    </row>
    <row r="27" spans="1:27" hidden="1">
      <c r="B27" s="183" t="s">
        <v>423</v>
      </c>
      <c r="C27" s="170" t="s">
        <v>9</v>
      </c>
      <c r="D27" s="171"/>
      <c r="E27" s="171"/>
      <c r="F27" s="171"/>
      <c r="G27" s="171"/>
      <c r="H27" s="171"/>
      <c r="I27" s="171"/>
      <c r="J27" s="171"/>
      <c r="K27" s="171"/>
      <c r="L27" s="171"/>
    </row>
    <row r="28" spans="1:27" hidden="1">
      <c r="A28" s="186"/>
      <c r="B28" s="189"/>
      <c r="C28" s="188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</row>
    <row r="29" spans="1:27">
      <c r="A29" s="186"/>
      <c r="B29" s="189"/>
      <c r="C29" s="188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</row>
    <row r="30" spans="1:27" ht="18">
      <c r="A30" s="186"/>
      <c r="B30" s="189" t="s">
        <v>416</v>
      </c>
      <c r="C30" s="188"/>
      <c r="D30" s="187" t="s">
        <v>14</v>
      </c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</row>
    <row r="31" spans="1:27">
      <c r="A31" s="186"/>
      <c r="B31" s="183" t="s">
        <v>414</v>
      </c>
      <c r="C31" s="664" t="s">
        <v>455</v>
      </c>
      <c r="D31" s="665"/>
      <c r="E31" s="665"/>
      <c r="F31" s="665"/>
      <c r="G31" s="665"/>
      <c r="H31" s="665"/>
      <c r="I31" s="665"/>
      <c r="J31" s="666"/>
      <c r="K31" s="667" t="s">
        <v>457</v>
      </c>
      <c r="L31" s="667"/>
      <c r="M31" s="667"/>
      <c r="N31" s="667"/>
      <c r="O31" s="667"/>
      <c r="P31" s="667"/>
      <c r="Q31" s="667"/>
      <c r="R31" s="667"/>
      <c r="S31" s="663" t="s">
        <v>543</v>
      </c>
      <c r="T31" s="663"/>
      <c r="U31" s="663"/>
      <c r="V31" s="663"/>
      <c r="W31" s="663"/>
      <c r="X31" s="663"/>
      <c r="Y31" s="663"/>
      <c r="Z31" s="663"/>
      <c r="AA31" s="663"/>
    </row>
    <row r="32" spans="1:27" ht="25.5">
      <c r="A32" s="186"/>
      <c r="B32" s="185"/>
      <c r="C32" s="181" t="s">
        <v>413</v>
      </c>
      <c r="D32" s="181" t="s">
        <v>412</v>
      </c>
      <c r="E32" s="181" t="s">
        <v>411</v>
      </c>
      <c r="F32" s="181"/>
      <c r="G32" s="181" t="s">
        <v>410</v>
      </c>
      <c r="H32" s="182" t="s">
        <v>409</v>
      </c>
      <c r="I32" s="181" t="s">
        <v>408</v>
      </c>
      <c r="J32" s="180" t="s">
        <v>407</v>
      </c>
      <c r="K32" s="181" t="s">
        <v>413</v>
      </c>
      <c r="L32" s="181" t="s">
        <v>412</v>
      </c>
      <c r="M32" s="181" t="s">
        <v>411</v>
      </c>
      <c r="N32" s="181"/>
      <c r="O32" s="181" t="s">
        <v>410</v>
      </c>
      <c r="P32" s="182" t="s">
        <v>409</v>
      </c>
      <c r="Q32" s="181" t="s">
        <v>408</v>
      </c>
      <c r="R32" s="180" t="s">
        <v>407</v>
      </c>
      <c r="S32" s="181" t="s">
        <v>413</v>
      </c>
      <c r="T32" s="181" t="s">
        <v>412</v>
      </c>
      <c r="U32" s="181" t="s">
        <v>411</v>
      </c>
      <c r="V32" s="181"/>
      <c r="W32" s="181" t="s">
        <v>410</v>
      </c>
      <c r="X32" s="182" t="s">
        <v>409</v>
      </c>
      <c r="Y32" s="181" t="s">
        <v>408</v>
      </c>
      <c r="Z32" s="180" t="s">
        <v>407</v>
      </c>
      <c r="AA32" s="184" t="s">
        <v>406</v>
      </c>
    </row>
    <row r="33" spans="1:27">
      <c r="A33" s="186"/>
      <c r="B33" s="183" t="s">
        <v>10</v>
      </c>
      <c r="C33" s="171" t="s">
        <v>405</v>
      </c>
      <c r="D33" s="181" t="s">
        <v>404</v>
      </c>
      <c r="E33" s="181" t="s">
        <v>403</v>
      </c>
      <c r="F33" s="181" t="s">
        <v>402</v>
      </c>
      <c r="G33" s="181" t="s">
        <v>401</v>
      </c>
      <c r="H33" s="182" t="s">
        <v>400</v>
      </c>
      <c r="I33" s="181" t="s">
        <v>1</v>
      </c>
      <c r="J33" s="180" t="s">
        <v>9</v>
      </c>
      <c r="K33" s="171" t="s">
        <v>405</v>
      </c>
      <c r="L33" s="181" t="s">
        <v>404</v>
      </c>
      <c r="M33" s="181" t="s">
        <v>403</v>
      </c>
      <c r="N33" s="181" t="s">
        <v>402</v>
      </c>
      <c r="O33" s="181" t="s">
        <v>401</v>
      </c>
      <c r="P33" s="182" t="s">
        <v>400</v>
      </c>
      <c r="Q33" s="181" t="s">
        <v>1</v>
      </c>
      <c r="R33" s="180" t="s">
        <v>9</v>
      </c>
      <c r="S33" s="171" t="s">
        <v>405</v>
      </c>
      <c r="T33" s="181" t="s">
        <v>404</v>
      </c>
      <c r="U33" s="181" t="s">
        <v>403</v>
      </c>
      <c r="V33" s="181" t="s">
        <v>402</v>
      </c>
      <c r="W33" s="181" t="s">
        <v>401</v>
      </c>
      <c r="X33" s="182" t="s">
        <v>400</v>
      </c>
      <c r="Y33" s="181" t="s">
        <v>1</v>
      </c>
      <c r="Z33" s="180" t="s">
        <v>9</v>
      </c>
      <c r="AA33" s="180" t="s">
        <v>9</v>
      </c>
    </row>
    <row r="34" spans="1:27" ht="14.25">
      <c r="A34" s="186"/>
      <c r="B34" s="179" t="s">
        <v>399</v>
      </c>
      <c r="C34" s="171">
        <v>2850</v>
      </c>
      <c r="D34" s="171">
        <v>1718.95</v>
      </c>
      <c r="E34" s="221">
        <v>3433</v>
      </c>
      <c r="F34" s="171">
        <v>42341.07</v>
      </c>
      <c r="G34" s="221">
        <v>9520</v>
      </c>
      <c r="H34" s="171">
        <v>0.5</v>
      </c>
      <c r="I34" s="218">
        <v>10.5</v>
      </c>
      <c r="J34" s="177">
        <f>(((C34-H34*G34/1000)*((D34/1000)/E34)+(H34*F34/10^6))*100/(100-I34))*100</f>
        <v>161.54425400052398</v>
      </c>
      <c r="K34" s="171">
        <v>2850</v>
      </c>
      <c r="L34" s="177">
        <v>1758.47</v>
      </c>
      <c r="M34" s="221">
        <v>3383</v>
      </c>
      <c r="N34" s="177">
        <v>43674.92</v>
      </c>
      <c r="O34" s="171">
        <v>9502</v>
      </c>
      <c r="P34" s="171">
        <v>0.5</v>
      </c>
      <c r="Q34" s="171">
        <v>10.5</v>
      </c>
      <c r="R34" s="177">
        <f>(((K34-P34*O34/1000)*((L34/1000)/M34)+(P34*N34/10^6))*100/(100-Q34))*100</f>
        <v>167.68565589069235</v>
      </c>
      <c r="S34" s="171">
        <v>2850</v>
      </c>
      <c r="T34" s="177">
        <v>1753.1537499999999</v>
      </c>
      <c r="U34" s="171">
        <v>3409.38</v>
      </c>
      <c r="V34" s="177">
        <v>45908.298750000002</v>
      </c>
      <c r="W34" s="171">
        <v>9446</v>
      </c>
      <c r="X34" s="171">
        <v>0.5</v>
      </c>
      <c r="Y34" s="171">
        <v>10.5</v>
      </c>
      <c r="Z34" s="177">
        <f>(((S34-X34*W34/1000)*((T34/1000)/U34)+(X34*V34/10^6))*100/(100-Y34))*100</f>
        <v>166.0377399221388</v>
      </c>
      <c r="AA34" s="177">
        <f>Z34*1.05</f>
        <v>174.33962691824576</v>
      </c>
    </row>
    <row r="35" spans="1:27" ht="14.25">
      <c r="A35" s="186"/>
      <c r="B35" s="179" t="s">
        <v>398</v>
      </c>
      <c r="C35" s="171">
        <v>2850</v>
      </c>
      <c r="D35" s="171">
        <v>1757.23</v>
      </c>
      <c r="E35" s="221">
        <v>3436</v>
      </c>
      <c r="F35" s="177">
        <v>41542.75</v>
      </c>
      <c r="G35" s="221">
        <v>9536</v>
      </c>
      <c r="H35" s="171">
        <v>0.5</v>
      </c>
      <c r="I35" s="218">
        <v>10.5</v>
      </c>
      <c r="J35" s="177">
        <f t="shared" ref="J35:J45" si="0">(((C35-H35*G35/1000)*((D35/1000)/E35)+(H35*F35/10^6))*100/(100-I35))*100</f>
        <v>164.90194105982664</v>
      </c>
      <c r="K35" s="171">
        <v>2850</v>
      </c>
      <c r="L35" s="177">
        <v>1748.12</v>
      </c>
      <c r="M35" s="221">
        <v>3282</v>
      </c>
      <c r="N35" s="177">
        <v>45562.65</v>
      </c>
      <c r="O35" s="171">
        <v>9428</v>
      </c>
      <c r="P35" s="171">
        <v>0.5</v>
      </c>
      <c r="Q35" s="171">
        <v>10.5</v>
      </c>
      <c r="R35" s="177">
        <f t="shared" ref="R35:R41" si="1">(((K35-P35*O35/1000)*((L35/1000)/M35)+(P35*N35/10^6))*100/(100-Q35))*100</f>
        <v>171.87604202948873</v>
      </c>
      <c r="S35" s="171">
        <v>2850</v>
      </c>
      <c r="T35" s="177">
        <v>1753.1537499999999</v>
      </c>
      <c r="U35" s="171">
        <v>3409.38</v>
      </c>
      <c r="V35" s="177">
        <v>45908.298750000002</v>
      </c>
      <c r="W35" s="171">
        <v>9446</v>
      </c>
      <c r="X35" s="171">
        <v>0.5</v>
      </c>
      <c r="Y35" s="171">
        <v>10.5</v>
      </c>
      <c r="Z35" s="177">
        <f t="shared" ref="Z35:Z45" si="2">(((S35-X35*W35/1000)*((T35/1000)/U35)+(X35*V35/10^6))*100/(100-Y35))*100</f>
        <v>166.0377399221388</v>
      </c>
      <c r="AA35" s="177">
        <f t="shared" ref="AA35:AA45" si="3">Z35*1.05</f>
        <v>174.33962691824576</v>
      </c>
    </row>
    <row r="36" spans="1:27" ht="14.25">
      <c r="A36" s="186"/>
      <c r="B36" s="179" t="s">
        <v>397</v>
      </c>
      <c r="C36" s="171">
        <v>2850</v>
      </c>
      <c r="D36" s="171">
        <v>1878.74</v>
      </c>
      <c r="E36" s="221">
        <v>3435</v>
      </c>
      <c r="F36" s="177">
        <v>42627.41</v>
      </c>
      <c r="G36" s="221">
        <v>9432</v>
      </c>
      <c r="H36" s="171">
        <v>0.5</v>
      </c>
      <c r="I36" s="218">
        <v>10.5</v>
      </c>
      <c r="J36" s="177">
        <f t="shared" si="0"/>
        <v>176.25857509648466</v>
      </c>
      <c r="K36" s="171">
        <v>2850</v>
      </c>
      <c r="L36" s="177">
        <v>1834.86</v>
      </c>
      <c r="M36" s="221">
        <v>3511</v>
      </c>
      <c r="N36" s="177">
        <v>44010.86</v>
      </c>
      <c r="O36" s="171">
        <v>9519</v>
      </c>
      <c r="P36" s="171">
        <v>0.5</v>
      </c>
      <c r="Q36" s="171">
        <v>10.5</v>
      </c>
      <c r="R36" s="177">
        <f t="shared" si="1"/>
        <v>168.59635235978226</v>
      </c>
      <c r="S36" s="171">
        <v>2850</v>
      </c>
      <c r="T36" s="177">
        <v>1753.1537499999999</v>
      </c>
      <c r="U36" s="171">
        <v>3409.38</v>
      </c>
      <c r="V36" s="177">
        <v>45908.298750000002</v>
      </c>
      <c r="W36" s="171">
        <v>9446</v>
      </c>
      <c r="X36" s="171">
        <v>0.5</v>
      </c>
      <c r="Y36" s="171">
        <v>10.5</v>
      </c>
      <c r="Z36" s="177">
        <f t="shared" si="2"/>
        <v>166.0377399221388</v>
      </c>
      <c r="AA36" s="177">
        <f t="shared" si="3"/>
        <v>174.33962691824576</v>
      </c>
    </row>
    <row r="37" spans="1:27" ht="14.25">
      <c r="A37" s="186"/>
      <c r="B37" s="179" t="s">
        <v>396</v>
      </c>
      <c r="C37" s="171">
        <v>2850</v>
      </c>
      <c r="D37" s="171">
        <v>1862.72</v>
      </c>
      <c r="E37" s="221">
        <v>3435</v>
      </c>
      <c r="F37" s="177">
        <v>41114.68</v>
      </c>
      <c r="G37" s="221">
        <v>9560</v>
      </c>
      <c r="H37" s="171">
        <v>0.5</v>
      </c>
      <c r="I37" s="218">
        <v>10.5</v>
      </c>
      <c r="J37" s="177">
        <f t="shared" si="0"/>
        <v>174.68753828238718</v>
      </c>
      <c r="K37" s="171">
        <v>2850</v>
      </c>
      <c r="L37" s="177">
        <v>1738.44</v>
      </c>
      <c r="M37" s="221">
        <v>3423</v>
      </c>
      <c r="N37" s="177">
        <v>43250.06</v>
      </c>
      <c r="O37" s="171">
        <v>9518</v>
      </c>
      <c r="P37" s="171">
        <v>0.5</v>
      </c>
      <c r="Q37" s="171">
        <v>10.5</v>
      </c>
      <c r="R37" s="177">
        <f t="shared" si="1"/>
        <v>163.87021224251984</v>
      </c>
      <c r="S37" s="171">
        <v>2850</v>
      </c>
      <c r="T37" s="177">
        <v>1753.1537499999999</v>
      </c>
      <c r="U37" s="171">
        <v>3409.38</v>
      </c>
      <c r="V37" s="177">
        <v>45908.298750000002</v>
      </c>
      <c r="W37" s="171">
        <v>9446</v>
      </c>
      <c r="X37" s="171">
        <v>0.5</v>
      </c>
      <c r="Y37" s="171">
        <v>10.5</v>
      </c>
      <c r="Z37" s="177">
        <f t="shared" si="2"/>
        <v>166.0377399221388</v>
      </c>
      <c r="AA37" s="177">
        <f t="shared" si="3"/>
        <v>174.33962691824576</v>
      </c>
    </row>
    <row r="38" spans="1:27" ht="14.25">
      <c r="A38" s="186"/>
      <c r="B38" s="179" t="s">
        <v>395</v>
      </c>
      <c r="C38" s="171">
        <v>2850</v>
      </c>
      <c r="D38" s="171">
        <v>1756.24</v>
      </c>
      <c r="E38" s="221">
        <v>3437</v>
      </c>
      <c r="F38" s="177">
        <v>42972.11</v>
      </c>
      <c r="G38" s="221">
        <v>9383</v>
      </c>
      <c r="H38" s="171">
        <v>0.5</v>
      </c>
      <c r="I38" s="218">
        <v>10.5</v>
      </c>
      <c r="J38" s="177">
        <f t="shared" si="0"/>
        <v>164.84728857910059</v>
      </c>
      <c r="K38" s="171">
        <v>2850</v>
      </c>
      <c r="L38" s="177">
        <v>1780.61</v>
      </c>
      <c r="M38" s="221">
        <v>3370</v>
      </c>
      <c r="N38" s="177">
        <v>44763.65</v>
      </c>
      <c r="O38" s="171">
        <v>9425</v>
      </c>
      <c r="P38" s="171">
        <v>0.5</v>
      </c>
      <c r="Q38" s="171">
        <v>10.5</v>
      </c>
      <c r="R38" s="177">
        <f t="shared" si="1"/>
        <v>170.47474845829947</v>
      </c>
      <c r="S38" s="171">
        <v>2850</v>
      </c>
      <c r="T38" s="177">
        <v>1753.1537499999999</v>
      </c>
      <c r="U38" s="171">
        <v>3409.38</v>
      </c>
      <c r="V38" s="177">
        <v>45908.298750000002</v>
      </c>
      <c r="W38" s="171">
        <v>9446</v>
      </c>
      <c r="X38" s="171">
        <v>0.5</v>
      </c>
      <c r="Y38" s="171">
        <v>10.5</v>
      </c>
      <c r="Z38" s="177">
        <f t="shared" si="2"/>
        <v>166.0377399221388</v>
      </c>
      <c r="AA38" s="177">
        <f t="shared" si="3"/>
        <v>174.33962691824576</v>
      </c>
    </row>
    <row r="39" spans="1:27" ht="14.25">
      <c r="A39" s="186"/>
      <c r="B39" s="179" t="s">
        <v>394</v>
      </c>
      <c r="C39" s="171">
        <v>2850</v>
      </c>
      <c r="D39" s="171">
        <v>1740.76</v>
      </c>
      <c r="E39" s="221">
        <v>3428</v>
      </c>
      <c r="F39" s="177">
        <v>39867.97</v>
      </c>
      <c r="G39" s="221">
        <v>9648</v>
      </c>
      <c r="H39" s="171">
        <v>0.5</v>
      </c>
      <c r="I39" s="218">
        <v>10.5</v>
      </c>
      <c r="J39" s="177">
        <f t="shared" si="0"/>
        <v>163.65723859181372</v>
      </c>
      <c r="K39" s="171">
        <v>2850</v>
      </c>
      <c r="L39" s="177">
        <v>1767.55</v>
      </c>
      <c r="M39" s="221">
        <v>3380</v>
      </c>
      <c r="N39" s="177">
        <v>47660.02</v>
      </c>
      <c r="O39" s="171">
        <v>9402</v>
      </c>
      <c r="P39" s="171">
        <v>0.5</v>
      </c>
      <c r="Q39" s="171">
        <v>10.5</v>
      </c>
      <c r="R39" s="177">
        <f t="shared" si="1"/>
        <v>168.9118932018776</v>
      </c>
      <c r="S39" s="171">
        <v>2850</v>
      </c>
      <c r="T39" s="177">
        <v>1753.1537499999999</v>
      </c>
      <c r="U39" s="171">
        <v>3409.38</v>
      </c>
      <c r="V39" s="177">
        <v>45908.298750000002</v>
      </c>
      <c r="W39" s="171">
        <v>9446</v>
      </c>
      <c r="X39" s="171">
        <v>0.5</v>
      </c>
      <c r="Y39" s="171">
        <v>10.5</v>
      </c>
      <c r="Z39" s="177">
        <f t="shared" si="2"/>
        <v>166.0377399221388</v>
      </c>
      <c r="AA39" s="177">
        <f t="shared" si="3"/>
        <v>174.33962691824576</v>
      </c>
    </row>
    <row r="40" spans="1:27" ht="14.25">
      <c r="A40" s="186"/>
      <c r="B40" s="179" t="s">
        <v>393</v>
      </c>
      <c r="C40" s="171">
        <v>2850</v>
      </c>
      <c r="D40" s="171">
        <v>1737.63</v>
      </c>
      <c r="E40" s="221">
        <v>3590</v>
      </c>
      <c r="F40" s="177">
        <v>41079.800000000003</v>
      </c>
      <c r="G40" s="221">
        <v>9548</v>
      </c>
      <c r="H40" s="171">
        <v>0.5</v>
      </c>
      <c r="I40" s="218">
        <v>10.5</v>
      </c>
      <c r="J40" s="177">
        <f t="shared" si="0"/>
        <v>156.1658951893061</v>
      </c>
      <c r="K40" s="171">
        <v>2850</v>
      </c>
      <c r="L40" s="177">
        <v>1701.38</v>
      </c>
      <c r="M40" s="221">
        <v>3470</v>
      </c>
      <c r="N40" s="177">
        <v>46893.19</v>
      </c>
      <c r="O40" s="171">
        <v>9433</v>
      </c>
      <c r="P40" s="171">
        <v>0.5</v>
      </c>
      <c r="Q40" s="171">
        <v>10.5</v>
      </c>
      <c r="R40" s="177">
        <f t="shared" si="1"/>
        <v>158.49397471962394</v>
      </c>
      <c r="S40" s="171">
        <v>2850</v>
      </c>
      <c r="T40" s="177">
        <v>1753.1537499999999</v>
      </c>
      <c r="U40" s="171">
        <v>3409.38</v>
      </c>
      <c r="V40" s="177">
        <v>45908.298750000002</v>
      </c>
      <c r="W40" s="171">
        <v>9446</v>
      </c>
      <c r="X40" s="171">
        <v>0.5</v>
      </c>
      <c r="Y40" s="171">
        <v>10.5</v>
      </c>
      <c r="Z40" s="177">
        <f t="shared" si="2"/>
        <v>166.0377399221388</v>
      </c>
      <c r="AA40" s="177">
        <f t="shared" si="3"/>
        <v>174.33962691824576</v>
      </c>
    </row>
    <row r="41" spans="1:27" ht="14.25">
      <c r="A41" s="186"/>
      <c r="B41" s="179" t="s">
        <v>392</v>
      </c>
      <c r="C41" s="171">
        <v>2850</v>
      </c>
      <c r="D41" s="171">
        <v>1774.44</v>
      </c>
      <c r="E41" s="221">
        <v>3671</v>
      </c>
      <c r="F41" s="177">
        <v>40875.57</v>
      </c>
      <c r="G41" s="221">
        <v>9648</v>
      </c>
      <c r="H41" s="171">
        <v>0.5</v>
      </c>
      <c r="I41" s="218">
        <v>10.5</v>
      </c>
      <c r="J41" s="177">
        <f t="shared" si="0"/>
        <v>155.94433222418201</v>
      </c>
      <c r="K41" s="171">
        <v>2850</v>
      </c>
      <c r="L41" s="177">
        <v>1695.8</v>
      </c>
      <c r="M41" s="221">
        <v>3456</v>
      </c>
      <c r="N41" s="177">
        <v>51451.040000000001</v>
      </c>
      <c r="O41" s="171">
        <v>9341</v>
      </c>
      <c r="P41" s="171">
        <v>0.5</v>
      </c>
      <c r="Q41" s="171">
        <v>10.5</v>
      </c>
      <c r="R41" s="177">
        <f t="shared" si="1"/>
        <v>158.86926996754084</v>
      </c>
      <c r="S41" s="171">
        <v>2850</v>
      </c>
      <c r="T41" s="177">
        <v>1753.1537499999999</v>
      </c>
      <c r="U41" s="171">
        <v>3409.38</v>
      </c>
      <c r="V41" s="177">
        <v>45908.298750000002</v>
      </c>
      <c r="W41" s="171">
        <v>9446</v>
      </c>
      <c r="X41" s="171">
        <v>0.5</v>
      </c>
      <c r="Y41" s="171">
        <v>10.5</v>
      </c>
      <c r="Z41" s="177">
        <f t="shared" si="2"/>
        <v>166.0377399221388</v>
      </c>
      <c r="AA41" s="177">
        <f t="shared" si="3"/>
        <v>174.33962691824576</v>
      </c>
    </row>
    <row r="42" spans="1:27" ht="14.25">
      <c r="A42" s="186"/>
      <c r="B42" s="179" t="s">
        <v>391</v>
      </c>
      <c r="C42" s="171">
        <v>2850</v>
      </c>
      <c r="D42" s="171">
        <v>2042.77</v>
      </c>
      <c r="E42" s="221">
        <v>3609</v>
      </c>
      <c r="F42" s="177">
        <v>42096.61</v>
      </c>
      <c r="G42" s="221">
        <v>9486</v>
      </c>
      <c r="H42" s="171">
        <v>0.5</v>
      </c>
      <c r="I42" s="218">
        <v>10.5</v>
      </c>
      <c r="J42" s="177">
        <f t="shared" si="0"/>
        <v>182.29314902176588</v>
      </c>
      <c r="K42" s="171"/>
      <c r="L42" s="171"/>
      <c r="M42" s="171"/>
      <c r="N42" s="171"/>
      <c r="O42" s="171"/>
      <c r="P42" s="171"/>
      <c r="Q42" s="171"/>
      <c r="R42" s="171"/>
      <c r="S42" s="171">
        <v>2850</v>
      </c>
      <c r="T42" s="177">
        <v>1753.1537499999999</v>
      </c>
      <c r="U42" s="171">
        <v>3409.38</v>
      </c>
      <c r="V42" s="177">
        <v>45908.298750000002</v>
      </c>
      <c r="W42" s="171">
        <v>9446</v>
      </c>
      <c r="X42" s="171">
        <v>0.5</v>
      </c>
      <c r="Y42" s="171">
        <v>10.5</v>
      </c>
      <c r="Z42" s="177">
        <f t="shared" si="2"/>
        <v>166.0377399221388</v>
      </c>
      <c r="AA42" s="177">
        <f t="shared" si="3"/>
        <v>174.33962691824576</v>
      </c>
    </row>
    <row r="43" spans="1:27" ht="14.25">
      <c r="A43" s="186"/>
      <c r="B43" s="179" t="s">
        <v>390</v>
      </c>
      <c r="C43" s="171">
        <v>2850</v>
      </c>
      <c r="D43" s="177">
        <v>1855.5</v>
      </c>
      <c r="E43" s="221">
        <v>3676</v>
      </c>
      <c r="F43" s="177">
        <v>46124.3</v>
      </c>
      <c r="G43" s="221">
        <v>9309</v>
      </c>
      <c r="H43" s="177">
        <v>0.5</v>
      </c>
      <c r="I43" s="218">
        <v>10.5</v>
      </c>
      <c r="J43" s="177">
        <f t="shared" si="0"/>
        <v>163.04809814681974</v>
      </c>
      <c r="K43" s="171"/>
      <c r="L43" s="171"/>
      <c r="M43" s="171"/>
      <c r="N43" s="171"/>
      <c r="O43" s="171"/>
      <c r="P43" s="171"/>
      <c r="Q43" s="171"/>
      <c r="R43" s="171"/>
      <c r="S43" s="171">
        <v>2850</v>
      </c>
      <c r="T43" s="177">
        <v>1753.1537499999999</v>
      </c>
      <c r="U43" s="171">
        <v>3409.38</v>
      </c>
      <c r="V43" s="177">
        <v>45908.298750000002</v>
      </c>
      <c r="W43" s="171">
        <v>9446</v>
      </c>
      <c r="X43" s="171">
        <v>0.5</v>
      </c>
      <c r="Y43" s="171">
        <v>10.5</v>
      </c>
      <c r="Z43" s="177">
        <f t="shared" si="2"/>
        <v>166.0377399221388</v>
      </c>
      <c r="AA43" s="177">
        <f t="shared" si="3"/>
        <v>174.33962691824576</v>
      </c>
    </row>
    <row r="44" spans="1:27" ht="14.25">
      <c r="A44" s="186"/>
      <c r="B44" s="179" t="s">
        <v>389</v>
      </c>
      <c r="C44" s="171">
        <v>2850</v>
      </c>
      <c r="D44" s="177">
        <v>1801.98</v>
      </c>
      <c r="E44" s="221">
        <v>3635</v>
      </c>
      <c r="F44" s="177">
        <v>38830.129999999997</v>
      </c>
      <c r="G44" s="221">
        <v>9702</v>
      </c>
      <c r="H44" s="177">
        <v>0.5</v>
      </c>
      <c r="I44" s="218">
        <v>10.5</v>
      </c>
      <c r="J44" s="177">
        <f t="shared" si="0"/>
        <v>159.75887303896781</v>
      </c>
      <c r="K44" s="171"/>
      <c r="L44" s="171"/>
      <c r="M44" s="171"/>
      <c r="N44" s="171"/>
      <c r="O44" s="171"/>
      <c r="P44" s="171"/>
      <c r="Q44" s="171"/>
      <c r="R44" s="171"/>
      <c r="S44" s="171">
        <v>2850</v>
      </c>
      <c r="T44" s="177">
        <v>1753.1537499999999</v>
      </c>
      <c r="U44" s="171">
        <v>3409.38</v>
      </c>
      <c r="V44" s="177">
        <v>45908.298750000002</v>
      </c>
      <c r="W44" s="171">
        <v>9446</v>
      </c>
      <c r="X44" s="171">
        <v>0.5</v>
      </c>
      <c r="Y44" s="171">
        <v>10.5</v>
      </c>
      <c r="Z44" s="177">
        <f t="shared" si="2"/>
        <v>166.0377399221388</v>
      </c>
      <c r="AA44" s="177">
        <f t="shared" si="3"/>
        <v>174.33962691824576</v>
      </c>
    </row>
    <row r="45" spans="1:27" ht="14.25">
      <c r="A45" s="186"/>
      <c r="B45" s="179" t="s">
        <v>388</v>
      </c>
      <c r="C45" s="171">
        <v>2850</v>
      </c>
      <c r="D45" s="177">
        <v>1773.47</v>
      </c>
      <c r="E45" s="221">
        <v>3628</v>
      </c>
      <c r="F45" s="196">
        <v>44716.81</v>
      </c>
      <c r="G45" s="221">
        <v>9444</v>
      </c>
      <c r="H45" s="177">
        <v>0.5</v>
      </c>
      <c r="I45" s="218">
        <v>10.5</v>
      </c>
      <c r="J45" s="177">
        <f t="shared" si="0"/>
        <v>157.9007307533584</v>
      </c>
      <c r="K45" s="171"/>
      <c r="L45" s="171"/>
      <c r="M45" s="171"/>
      <c r="N45" s="171"/>
      <c r="O45" s="171"/>
      <c r="P45" s="171"/>
      <c r="Q45" s="171"/>
      <c r="R45" s="171"/>
      <c r="S45" s="171">
        <v>2850</v>
      </c>
      <c r="T45" s="177">
        <v>1753.1537499999999</v>
      </c>
      <c r="U45" s="171">
        <v>3409.38</v>
      </c>
      <c r="V45" s="177">
        <v>45908.298750000002</v>
      </c>
      <c r="W45" s="171">
        <v>9446</v>
      </c>
      <c r="X45" s="171">
        <v>0.5</v>
      </c>
      <c r="Y45" s="171">
        <v>10.5</v>
      </c>
      <c r="Z45" s="177">
        <f t="shared" si="2"/>
        <v>166.0377399221388</v>
      </c>
      <c r="AA45" s="177">
        <f t="shared" si="3"/>
        <v>174.33962691824576</v>
      </c>
    </row>
    <row r="46" spans="1:27" ht="38.25">
      <c r="A46" s="186"/>
      <c r="B46" s="173" t="s">
        <v>387</v>
      </c>
      <c r="C46" s="172"/>
      <c r="D46" s="171"/>
      <c r="E46" s="171"/>
      <c r="F46" s="171"/>
      <c r="G46" s="171"/>
      <c r="H46" s="171"/>
      <c r="I46" s="171"/>
      <c r="J46" s="451">
        <f>AVERAGE(J34:J45)</f>
        <v>165.08399283204474</v>
      </c>
      <c r="K46" s="172"/>
      <c r="L46" s="171"/>
      <c r="M46" s="171"/>
      <c r="N46" s="171"/>
      <c r="O46" s="171"/>
      <c r="P46" s="171"/>
      <c r="Q46" s="171"/>
      <c r="R46" s="451">
        <f>AVERAGE(R34:R45)</f>
        <v>166.09726860872814</v>
      </c>
      <c r="S46" s="172"/>
      <c r="T46" s="171"/>
      <c r="U46" s="171"/>
      <c r="V46" s="171"/>
      <c r="W46" s="171"/>
      <c r="X46" s="171"/>
      <c r="Y46" s="171"/>
      <c r="Z46" s="451">
        <f>AVERAGE(Z34:Z45)</f>
        <v>166.0377399221388</v>
      </c>
      <c r="AA46" s="451">
        <f>AVERAGE(AA34:AA45)</f>
        <v>174.33962691824578</v>
      </c>
    </row>
    <row r="47" spans="1:27" ht="18">
      <c r="A47" s="186"/>
      <c r="B47" s="189" t="s">
        <v>416</v>
      </c>
      <c r="C47" s="188"/>
      <c r="D47" s="187" t="s">
        <v>12</v>
      </c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</row>
    <row r="48" spans="1:27">
      <c r="B48" s="183" t="s">
        <v>414</v>
      </c>
      <c r="C48" s="664" t="s">
        <v>455</v>
      </c>
      <c r="D48" s="665"/>
      <c r="E48" s="665"/>
      <c r="F48" s="665"/>
      <c r="G48" s="665"/>
      <c r="H48" s="665"/>
      <c r="I48" s="665"/>
      <c r="J48" s="666"/>
      <c r="K48" s="667" t="s">
        <v>457</v>
      </c>
      <c r="L48" s="667"/>
      <c r="M48" s="667"/>
      <c r="N48" s="667"/>
      <c r="O48" s="667"/>
      <c r="P48" s="667"/>
      <c r="Q48" s="667"/>
      <c r="R48" s="667"/>
      <c r="S48" s="663" t="s">
        <v>543</v>
      </c>
      <c r="T48" s="663"/>
      <c r="U48" s="663"/>
      <c r="V48" s="663"/>
      <c r="W48" s="663"/>
      <c r="X48" s="663"/>
      <c r="Y48" s="663"/>
      <c r="Z48" s="663"/>
      <c r="AA48" s="663"/>
    </row>
    <row r="49" spans="2:27" ht="45.75" customHeight="1">
      <c r="B49" s="185"/>
      <c r="C49" s="181" t="s">
        <v>413</v>
      </c>
      <c r="D49" s="181" t="s">
        <v>412</v>
      </c>
      <c r="E49" s="181" t="s">
        <v>411</v>
      </c>
      <c r="F49" s="181"/>
      <c r="G49" s="181" t="s">
        <v>410</v>
      </c>
      <c r="H49" s="182" t="s">
        <v>409</v>
      </c>
      <c r="I49" s="181" t="s">
        <v>408</v>
      </c>
      <c r="J49" s="180" t="s">
        <v>407</v>
      </c>
      <c r="K49" s="181" t="s">
        <v>413</v>
      </c>
      <c r="L49" s="181" t="s">
        <v>412</v>
      </c>
      <c r="M49" s="181" t="s">
        <v>411</v>
      </c>
      <c r="N49" s="181"/>
      <c r="O49" s="181" t="s">
        <v>410</v>
      </c>
      <c r="P49" s="182" t="s">
        <v>409</v>
      </c>
      <c r="Q49" s="181" t="s">
        <v>408</v>
      </c>
      <c r="R49" s="180" t="s">
        <v>407</v>
      </c>
      <c r="S49" s="181" t="s">
        <v>413</v>
      </c>
      <c r="T49" s="181" t="s">
        <v>412</v>
      </c>
      <c r="U49" s="181" t="s">
        <v>411</v>
      </c>
      <c r="V49" s="181"/>
      <c r="W49" s="181" t="s">
        <v>410</v>
      </c>
      <c r="X49" s="182" t="s">
        <v>409</v>
      </c>
      <c r="Y49" s="181" t="s">
        <v>408</v>
      </c>
      <c r="Z49" s="180" t="s">
        <v>407</v>
      </c>
      <c r="AA49" s="184" t="s">
        <v>406</v>
      </c>
    </row>
    <row r="50" spans="2:27">
      <c r="B50" s="183" t="s">
        <v>10</v>
      </c>
      <c r="C50" s="171" t="s">
        <v>405</v>
      </c>
      <c r="D50" s="181" t="s">
        <v>404</v>
      </c>
      <c r="E50" s="181" t="s">
        <v>403</v>
      </c>
      <c r="F50" s="181" t="s">
        <v>402</v>
      </c>
      <c r="G50" s="181" t="s">
        <v>401</v>
      </c>
      <c r="H50" s="182" t="s">
        <v>400</v>
      </c>
      <c r="I50" s="181" t="s">
        <v>1</v>
      </c>
      <c r="J50" s="180" t="s">
        <v>9</v>
      </c>
      <c r="K50" s="171" t="s">
        <v>405</v>
      </c>
      <c r="L50" s="181" t="s">
        <v>404</v>
      </c>
      <c r="M50" s="181" t="s">
        <v>403</v>
      </c>
      <c r="N50" s="181" t="s">
        <v>402</v>
      </c>
      <c r="O50" s="181" t="s">
        <v>401</v>
      </c>
      <c r="P50" s="182" t="s">
        <v>400</v>
      </c>
      <c r="Q50" s="181" t="s">
        <v>1</v>
      </c>
      <c r="R50" s="180" t="s">
        <v>9</v>
      </c>
      <c r="S50" s="171" t="s">
        <v>405</v>
      </c>
      <c r="T50" s="181" t="s">
        <v>404</v>
      </c>
      <c r="U50" s="181" t="s">
        <v>403</v>
      </c>
      <c r="V50" s="181" t="s">
        <v>402</v>
      </c>
      <c r="W50" s="181" t="s">
        <v>401</v>
      </c>
      <c r="X50" s="182" t="s">
        <v>400</v>
      </c>
      <c r="Y50" s="181" t="s">
        <v>1</v>
      </c>
      <c r="Z50" s="180" t="s">
        <v>9</v>
      </c>
      <c r="AA50" s="180" t="s">
        <v>9</v>
      </c>
    </row>
    <row r="51" spans="2:27" ht="14.25">
      <c r="B51" s="179" t="s">
        <v>399</v>
      </c>
      <c r="C51" s="171">
        <v>2375</v>
      </c>
      <c r="D51" s="222">
        <v>1795.47</v>
      </c>
      <c r="E51" s="452">
        <v>3084</v>
      </c>
      <c r="F51" s="219">
        <v>33783.25</v>
      </c>
      <c r="G51" s="222">
        <v>9965.7999999999993</v>
      </c>
      <c r="H51" s="219">
        <v>0.5</v>
      </c>
      <c r="I51" s="219">
        <v>5.75</v>
      </c>
      <c r="J51" s="222">
        <f>(((C51-H51*G51/1000)*((D51/1000)/E51)+(H51*F51/10^6))*100/(100-I51))*100</f>
        <v>148.18979705425798</v>
      </c>
      <c r="K51" s="171">
        <v>2375</v>
      </c>
      <c r="L51" s="177">
        <v>2018.99</v>
      </c>
      <c r="M51" s="221">
        <v>2668</v>
      </c>
      <c r="N51" s="177">
        <v>26891.53</v>
      </c>
      <c r="O51" s="177">
        <v>9990.4</v>
      </c>
      <c r="P51" s="171">
        <v>0.5</v>
      </c>
      <c r="Q51" s="171">
        <v>5.75</v>
      </c>
      <c r="R51" s="177">
        <f>(((K51-P51*O51/1000)*((L51/1000)/M51)+(P51*N51/10^6))*100/(100-Q51))*100</f>
        <v>191.71671295010319</v>
      </c>
      <c r="S51" s="171">
        <v>2375</v>
      </c>
      <c r="T51" s="171">
        <v>1830.08</v>
      </c>
      <c r="U51" s="171">
        <v>2991</v>
      </c>
      <c r="V51" s="177">
        <v>28203.39</v>
      </c>
      <c r="W51" s="171">
        <v>9993.59</v>
      </c>
      <c r="X51" s="171">
        <v>0.5</v>
      </c>
      <c r="Y51" s="171">
        <v>5.75</v>
      </c>
      <c r="Z51" s="177">
        <f>(((S51-X51*W51/1000)*((T51/1000)/U51)+(X51*V51/10^6))*100/(100-Y51))*100</f>
        <v>155.35460972311807</v>
      </c>
      <c r="AA51" s="177">
        <f>(Z51/(1-0.0176))*1.05</f>
        <v>166.04472741172026</v>
      </c>
    </row>
    <row r="52" spans="2:27" ht="14.25">
      <c r="B52" s="179" t="s">
        <v>398</v>
      </c>
      <c r="C52" s="171">
        <v>2375</v>
      </c>
      <c r="D52" s="222">
        <v>1902.36</v>
      </c>
      <c r="E52" s="452">
        <v>2914</v>
      </c>
      <c r="F52" s="219">
        <v>36269.379999999997</v>
      </c>
      <c r="G52" s="222">
        <v>9939.5</v>
      </c>
      <c r="H52" s="219">
        <v>0.5</v>
      </c>
      <c r="I52" s="219">
        <v>5.75</v>
      </c>
      <c r="J52" s="222">
        <f t="shared" ref="J52:J59" si="4">(((C52-H52*G52/1000)*((D52/1000)/E52)+(H52*F52/10^6))*100/(100-I52))*100</f>
        <v>166.08725945904612</v>
      </c>
      <c r="K52" s="171">
        <v>2375</v>
      </c>
      <c r="L52" s="177">
        <v>2134</v>
      </c>
      <c r="M52" s="221">
        <v>2709</v>
      </c>
      <c r="N52" s="177">
        <v>27452.75</v>
      </c>
      <c r="O52" s="177">
        <v>9994.6</v>
      </c>
      <c r="P52" s="171">
        <v>0.5</v>
      </c>
      <c r="Q52" s="171">
        <v>5.75</v>
      </c>
      <c r="R52" s="177">
        <f t="shared" ref="R52:R56" si="5">(((K52-P52*O52/1000)*((L52/1000)/M52)+(P52*N52/10^6))*100/(100-Q52))*100</f>
        <v>199.54197323099251</v>
      </c>
      <c r="S52" s="171">
        <v>2375</v>
      </c>
      <c r="T52" s="171">
        <v>1830.08</v>
      </c>
      <c r="U52" s="171">
        <v>2991</v>
      </c>
      <c r="V52" s="177">
        <v>28203.39</v>
      </c>
      <c r="W52" s="171">
        <v>9993.59</v>
      </c>
      <c r="X52" s="171">
        <v>0.5</v>
      </c>
      <c r="Y52" s="171">
        <v>5.75</v>
      </c>
      <c r="Z52" s="177">
        <f t="shared" ref="Z52:Z62" si="6">(((S52-X52*W52/1000)*((T52/1000)/U52)+(X52*V52/10^6))*100/(100-Y52))*100</f>
        <v>155.35460972311807</v>
      </c>
      <c r="AA52" s="177">
        <f t="shared" ref="AA52:AA62" si="7">(Z52/(1-0.0176))*1.05</f>
        <v>166.04472741172026</v>
      </c>
    </row>
    <row r="53" spans="2:27" ht="14.25">
      <c r="B53" s="179" t="s">
        <v>397</v>
      </c>
      <c r="C53" s="171">
        <v>2375</v>
      </c>
      <c r="D53" s="222">
        <v>1869.68</v>
      </c>
      <c r="E53" s="452">
        <v>2860</v>
      </c>
      <c r="F53" s="219">
        <v>26178.27</v>
      </c>
      <c r="G53" s="222">
        <v>9973.9</v>
      </c>
      <c r="H53" s="219">
        <v>0.5</v>
      </c>
      <c r="I53" s="219">
        <v>5.75</v>
      </c>
      <c r="J53" s="222">
        <f t="shared" si="4"/>
        <v>165.77696297319656</v>
      </c>
      <c r="K53" s="171">
        <v>2375</v>
      </c>
      <c r="L53" s="177">
        <v>1951.88</v>
      </c>
      <c r="M53" s="312">
        <v>2890</v>
      </c>
      <c r="N53" s="177">
        <v>28353.95</v>
      </c>
      <c r="O53" s="177">
        <v>9994.2000000000007</v>
      </c>
      <c r="P53" s="171">
        <v>0.5</v>
      </c>
      <c r="Q53" s="171">
        <v>5.75</v>
      </c>
      <c r="R53" s="177">
        <f t="shared" si="5"/>
        <v>171.33746544664211</v>
      </c>
      <c r="S53" s="171">
        <v>2375</v>
      </c>
      <c r="T53" s="171">
        <v>1830.08</v>
      </c>
      <c r="U53" s="171">
        <v>2991</v>
      </c>
      <c r="V53" s="177">
        <v>28203.39</v>
      </c>
      <c r="W53" s="171">
        <v>9993.59</v>
      </c>
      <c r="X53" s="171">
        <v>0.5</v>
      </c>
      <c r="Y53" s="171">
        <v>5.75</v>
      </c>
      <c r="Z53" s="177">
        <f t="shared" si="6"/>
        <v>155.35460972311807</v>
      </c>
      <c r="AA53" s="177">
        <f t="shared" si="7"/>
        <v>166.04472741172026</v>
      </c>
    </row>
    <row r="54" spans="2:27" ht="14.25">
      <c r="B54" s="179" t="s">
        <v>396</v>
      </c>
      <c r="C54" s="171">
        <v>2375</v>
      </c>
      <c r="D54" s="222">
        <v>2109.8000000000002</v>
      </c>
      <c r="E54" s="452">
        <v>3251</v>
      </c>
      <c r="F54" s="219">
        <v>24802.35</v>
      </c>
      <c r="G54" s="222">
        <v>9938</v>
      </c>
      <c r="H54" s="219">
        <v>0.5</v>
      </c>
      <c r="I54" s="219">
        <v>5.75</v>
      </c>
      <c r="J54" s="222">
        <f t="shared" si="4"/>
        <v>164.5070685853037</v>
      </c>
      <c r="K54" s="171">
        <v>2375</v>
      </c>
      <c r="L54" s="177">
        <v>1802.79</v>
      </c>
      <c r="M54" s="221">
        <v>3229</v>
      </c>
      <c r="N54" s="177">
        <v>28432.16</v>
      </c>
      <c r="O54" s="177">
        <v>9996.1</v>
      </c>
      <c r="P54" s="171">
        <v>0.5</v>
      </c>
      <c r="Q54" s="171">
        <v>5.75</v>
      </c>
      <c r="R54" s="177">
        <f t="shared" si="5"/>
        <v>141.90100942833226</v>
      </c>
      <c r="S54" s="171">
        <v>2375</v>
      </c>
      <c r="T54" s="171">
        <v>1830.08</v>
      </c>
      <c r="U54" s="171">
        <v>2991</v>
      </c>
      <c r="V54" s="177">
        <v>28203.39</v>
      </c>
      <c r="W54" s="171">
        <v>9993.59</v>
      </c>
      <c r="X54" s="171">
        <v>0.5</v>
      </c>
      <c r="Y54" s="171">
        <v>5.75</v>
      </c>
      <c r="Z54" s="177">
        <f t="shared" si="6"/>
        <v>155.35460972311807</v>
      </c>
      <c r="AA54" s="177">
        <f t="shared" si="7"/>
        <v>166.04472741172026</v>
      </c>
    </row>
    <row r="55" spans="2:27" ht="14.25">
      <c r="B55" s="179" t="s">
        <v>395</v>
      </c>
      <c r="C55" s="171">
        <v>2375</v>
      </c>
      <c r="D55" s="222">
        <v>2111.2600000000002</v>
      </c>
      <c r="E55" s="452">
        <v>3252</v>
      </c>
      <c r="F55" s="219">
        <v>25578.22</v>
      </c>
      <c r="G55" s="222">
        <v>9979</v>
      </c>
      <c r="H55" s="219">
        <v>0.5</v>
      </c>
      <c r="I55" s="219">
        <v>5.75</v>
      </c>
      <c r="J55" s="222">
        <f t="shared" si="4"/>
        <v>164.60952995096264</v>
      </c>
      <c r="K55" s="171">
        <v>2375</v>
      </c>
      <c r="L55" s="177">
        <v>1702.93</v>
      </c>
      <c r="M55" s="221">
        <v>3194</v>
      </c>
      <c r="N55" s="177">
        <v>28524.37</v>
      </c>
      <c r="O55" s="177">
        <v>9995</v>
      </c>
      <c r="P55" s="171">
        <v>0.5</v>
      </c>
      <c r="Q55" s="171">
        <v>5.75</v>
      </c>
      <c r="R55" s="177">
        <f t="shared" si="5"/>
        <v>135.58252546518753</v>
      </c>
      <c r="S55" s="171">
        <v>2375</v>
      </c>
      <c r="T55" s="171">
        <v>1830.08</v>
      </c>
      <c r="U55" s="171">
        <v>2991</v>
      </c>
      <c r="V55" s="177">
        <v>28203.39</v>
      </c>
      <c r="W55" s="171">
        <v>9993.59</v>
      </c>
      <c r="X55" s="171">
        <v>0.5</v>
      </c>
      <c r="Y55" s="171">
        <v>5.75</v>
      </c>
      <c r="Z55" s="177">
        <f t="shared" si="6"/>
        <v>155.35460972311807</v>
      </c>
      <c r="AA55" s="177">
        <f t="shared" si="7"/>
        <v>166.04472741172026</v>
      </c>
    </row>
    <row r="56" spans="2:27" ht="14.25">
      <c r="B56" s="179" t="s">
        <v>394</v>
      </c>
      <c r="C56" s="171">
        <v>2375</v>
      </c>
      <c r="D56" s="222">
        <v>2028.73</v>
      </c>
      <c r="E56" s="452">
        <v>3150</v>
      </c>
      <c r="F56" s="219">
        <v>26145.78</v>
      </c>
      <c r="G56" s="222">
        <v>9982</v>
      </c>
      <c r="H56" s="219">
        <v>0.5</v>
      </c>
      <c r="I56" s="219">
        <v>5.75</v>
      </c>
      <c r="J56" s="222">
        <f t="shared" si="4"/>
        <v>163.33755924617907</v>
      </c>
      <c r="K56" s="171">
        <v>2375</v>
      </c>
      <c r="L56" s="177">
        <v>1800.97</v>
      </c>
      <c r="M56" s="221">
        <v>3162</v>
      </c>
      <c r="N56" s="177">
        <v>28774.06</v>
      </c>
      <c r="O56" s="177">
        <v>9993.4</v>
      </c>
      <c r="P56" s="171">
        <v>0.5</v>
      </c>
      <c r="Q56" s="171">
        <v>5.75</v>
      </c>
      <c r="R56" s="177">
        <f t="shared" si="5"/>
        <v>144.74929013000869</v>
      </c>
      <c r="S56" s="171">
        <v>2375</v>
      </c>
      <c r="T56" s="171">
        <v>1830.08</v>
      </c>
      <c r="U56" s="171">
        <v>2991</v>
      </c>
      <c r="V56" s="177">
        <v>28203.39</v>
      </c>
      <c r="W56" s="171">
        <v>9993.59</v>
      </c>
      <c r="X56" s="171">
        <v>0.5</v>
      </c>
      <c r="Y56" s="171">
        <v>5.75</v>
      </c>
      <c r="Z56" s="177">
        <f t="shared" si="6"/>
        <v>155.35460972311807</v>
      </c>
      <c r="AA56" s="177">
        <f t="shared" si="7"/>
        <v>166.04472741172026</v>
      </c>
    </row>
    <row r="57" spans="2:27" ht="14.25">
      <c r="B57" s="179" t="s">
        <v>393</v>
      </c>
      <c r="C57" s="171">
        <v>2375</v>
      </c>
      <c r="D57" s="222">
        <v>2080.98</v>
      </c>
      <c r="E57" s="452">
        <v>3347</v>
      </c>
      <c r="F57" s="219">
        <v>26088.32</v>
      </c>
      <c r="G57" s="222">
        <v>9982.6</v>
      </c>
      <c r="H57" s="219">
        <v>0.5</v>
      </c>
      <c r="I57" s="219">
        <v>5.75</v>
      </c>
      <c r="J57" s="222">
        <f t="shared" si="4"/>
        <v>157.7278360223138</v>
      </c>
      <c r="K57" s="171">
        <v>2375</v>
      </c>
      <c r="L57" s="177">
        <v>1617.35</v>
      </c>
      <c r="M57" s="221">
        <v>3161</v>
      </c>
      <c r="N57" s="177">
        <v>28790.89</v>
      </c>
      <c r="O57" s="177">
        <v>9991.2000000000007</v>
      </c>
      <c r="P57" s="171">
        <v>0.5</v>
      </c>
      <c r="Q57" s="171">
        <v>5.75</v>
      </c>
      <c r="R57" s="177">
        <f t="shared" ref="R57:R58" si="8">(((K57-P57*O57/1000)*((L57/1000)/M57)+(P57*N57/10^6))*100/(100-Q57))*100</f>
        <v>130.18848307866844</v>
      </c>
      <c r="S57" s="171">
        <v>2375</v>
      </c>
      <c r="T57" s="171">
        <v>1830.08</v>
      </c>
      <c r="U57" s="171">
        <v>2991</v>
      </c>
      <c r="V57" s="177">
        <v>28203.39</v>
      </c>
      <c r="W57" s="171">
        <v>9993.59</v>
      </c>
      <c r="X57" s="171">
        <v>0.5</v>
      </c>
      <c r="Y57" s="171">
        <v>5.75</v>
      </c>
      <c r="Z57" s="177">
        <f t="shared" si="6"/>
        <v>155.35460972311807</v>
      </c>
      <c r="AA57" s="177">
        <f t="shared" si="7"/>
        <v>166.04472741172026</v>
      </c>
    </row>
    <row r="58" spans="2:27" ht="14.25">
      <c r="B58" s="179" t="s">
        <v>392</v>
      </c>
      <c r="C58" s="171">
        <v>2375</v>
      </c>
      <c r="D58" s="222">
        <v>2205.38</v>
      </c>
      <c r="E58" s="452">
        <v>3359</v>
      </c>
      <c r="F58" s="219">
        <v>27405.65</v>
      </c>
      <c r="G58" s="222">
        <v>9976.9</v>
      </c>
      <c r="H58" s="219">
        <v>0.5</v>
      </c>
      <c r="I58" s="219">
        <v>5.75</v>
      </c>
      <c r="J58" s="222">
        <f t="shared" si="4"/>
        <v>166.55215407876062</v>
      </c>
      <c r="K58" s="171">
        <v>2375</v>
      </c>
      <c r="L58" s="171">
        <v>1611.69</v>
      </c>
      <c r="M58" s="221">
        <v>2917</v>
      </c>
      <c r="N58" s="177">
        <v>28407.4</v>
      </c>
      <c r="O58" s="177">
        <v>9993.7999999999993</v>
      </c>
      <c r="P58" s="171">
        <v>0.5</v>
      </c>
      <c r="Q58" s="171">
        <v>5.75</v>
      </c>
      <c r="R58" s="177">
        <f t="shared" si="8"/>
        <v>140.44233480453468</v>
      </c>
      <c r="S58" s="171">
        <v>2375</v>
      </c>
      <c r="T58" s="171">
        <v>1830.08</v>
      </c>
      <c r="U58" s="171">
        <v>2991</v>
      </c>
      <c r="V58" s="177">
        <v>28203.39</v>
      </c>
      <c r="W58" s="171">
        <v>9993.59</v>
      </c>
      <c r="X58" s="171">
        <v>0.5</v>
      </c>
      <c r="Y58" s="171">
        <v>5.75</v>
      </c>
      <c r="Z58" s="177">
        <f t="shared" si="6"/>
        <v>155.35460972311807</v>
      </c>
      <c r="AA58" s="177">
        <f t="shared" si="7"/>
        <v>166.04472741172026</v>
      </c>
    </row>
    <row r="59" spans="2:27" ht="14.25">
      <c r="B59" s="179" t="s">
        <v>391</v>
      </c>
      <c r="C59" s="171">
        <v>2375</v>
      </c>
      <c r="D59" s="222">
        <v>2168.98</v>
      </c>
      <c r="E59" s="452">
        <v>3145</v>
      </c>
      <c r="F59" s="219">
        <v>27799.23</v>
      </c>
      <c r="G59" s="222">
        <v>9984.7000000000007</v>
      </c>
      <c r="H59" s="219">
        <v>0.5</v>
      </c>
      <c r="I59" s="219">
        <v>5.75</v>
      </c>
      <c r="J59" s="222">
        <f t="shared" si="4"/>
        <v>174.89639929902629</v>
      </c>
      <c r="K59" s="171"/>
      <c r="L59" s="171"/>
      <c r="M59" s="171"/>
      <c r="N59" s="171"/>
      <c r="O59" s="171"/>
      <c r="P59" s="171"/>
      <c r="Q59" s="171"/>
      <c r="R59" s="177"/>
      <c r="S59" s="171">
        <v>2375</v>
      </c>
      <c r="T59" s="171">
        <v>1830.08</v>
      </c>
      <c r="U59" s="171">
        <v>2991</v>
      </c>
      <c r="V59" s="177">
        <v>28203.39</v>
      </c>
      <c r="W59" s="171">
        <v>9993.59</v>
      </c>
      <c r="X59" s="171">
        <v>0.5</v>
      </c>
      <c r="Y59" s="171">
        <v>5.75</v>
      </c>
      <c r="Z59" s="177">
        <f t="shared" si="6"/>
        <v>155.35460972311807</v>
      </c>
      <c r="AA59" s="177">
        <f t="shared" si="7"/>
        <v>166.04472741172026</v>
      </c>
    </row>
    <row r="60" spans="2:27" ht="14.25">
      <c r="B60" s="179" t="s">
        <v>390</v>
      </c>
      <c r="C60" s="171">
        <v>2375</v>
      </c>
      <c r="D60" s="177">
        <v>2056.1799999999998</v>
      </c>
      <c r="E60" s="221">
        <v>3061</v>
      </c>
      <c r="F60" s="171">
        <v>27199.63</v>
      </c>
      <c r="G60" s="177">
        <v>9987.9</v>
      </c>
      <c r="H60" s="171">
        <v>0.5</v>
      </c>
      <c r="I60" s="171">
        <v>5.75</v>
      </c>
      <c r="J60" s="177">
        <f>(((C60-H60*G60/1000)*((D60/1000)/E60)+(H60*F60/10^6))*100/(100-I60))*100</f>
        <v>170.35704854012616</v>
      </c>
      <c r="K60" s="171"/>
      <c r="L60" s="171"/>
      <c r="M60" s="171"/>
      <c r="N60" s="171"/>
      <c r="O60" s="171"/>
      <c r="P60" s="171"/>
      <c r="Q60" s="171"/>
      <c r="R60" s="177"/>
      <c r="S60" s="171">
        <v>2375</v>
      </c>
      <c r="T60" s="171">
        <v>1830.08</v>
      </c>
      <c r="U60" s="171">
        <v>2991</v>
      </c>
      <c r="V60" s="177">
        <v>28203.39</v>
      </c>
      <c r="W60" s="171">
        <v>9993.59</v>
      </c>
      <c r="X60" s="171">
        <v>0.5</v>
      </c>
      <c r="Y60" s="171">
        <v>5.75</v>
      </c>
      <c r="Z60" s="177">
        <f t="shared" si="6"/>
        <v>155.35460972311807</v>
      </c>
      <c r="AA60" s="177">
        <f t="shared" si="7"/>
        <v>166.04472741172026</v>
      </c>
    </row>
    <row r="61" spans="2:27" ht="14.25">
      <c r="B61" s="179" t="s">
        <v>389</v>
      </c>
      <c r="C61" s="171">
        <v>2375</v>
      </c>
      <c r="D61" s="177">
        <v>1939.9</v>
      </c>
      <c r="E61" s="221">
        <v>2789</v>
      </c>
      <c r="F61" s="171">
        <v>26068.57</v>
      </c>
      <c r="G61" s="177">
        <v>9994</v>
      </c>
      <c r="H61" s="171">
        <v>0.5</v>
      </c>
      <c r="I61" s="171">
        <v>5.75</v>
      </c>
      <c r="J61" s="177">
        <f t="shared" ref="J61:J62" si="9">(((C61-H61*G61/1000)*((D61/1000)/E61)+(H61*F61/10^6))*100/(100-I61))*100</f>
        <v>176.28639380229077</v>
      </c>
      <c r="K61" s="171"/>
      <c r="L61" s="171"/>
      <c r="M61" s="171"/>
      <c r="N61" s="171"/>
      <c r="O61" s="171"/>
      <c r="P61" s="171"/>
      <c r="Q61" s="171"/>
      <c r="R61" s="177"/>
      <c r="S61" s="171">
        <v>2375</v>
      </c>
      <c r="T61" s="171">
        <v>1830.08</v>
      </c>
      <c r="U61" s="171">
        <v>2991</v>
      </c>
      <c r="V61" s="177">
        <v>28203.39</v>
      </c>
      <c r="W61" s="171">
        <v>9993.59</v>
      </c>
      <c r="X61" s="171">
        <v>0.5</v>
      </c>
      <c r="Y61" s="171">
        <v>5.75</v>
      </c>
      <c r="Z61" s="177">
        <f t="shared" si="6"/>
        <v>155.35460972311807</v>
      </c>
      <c r="AA61" s="177">
        <f t="shared" si="7"/>
        <v>166.04472741172026</v>
      </c>
    </row>
    <row r="62" spans="2:27" ht="14.25">
      <c r="B62" s="179" t="s">
        <v>388</v>
      </c>
      <c r="C62" s="171">
        <v>2375</v>
      </c>
      <c r="D62" s="177">
        <v>1848.29</v>
      </c>
      <c r="E62" s="221">
        <v>2683</v>
      </c>
      <c r="F62" s="196">
        <v>26015.58</v>
      </c>
      <c r="G62" s="177">
        <v>9991.2000000000007</v>
      </c>
      <c r="H62" s="171">
        <v>0.5</v>
      </c>
      <c r="I62" s="171">
        <v>5.75</v>
      </c>
      <c r="J62" s="177">
        <f t="shared" si="9"/>
        <v>174.60779514779665</v>
      </c>
      <c r="K62" s="171"/>
      <c r="L62" s="171"/>
      <c r="M62" s="171"/>
      <c r="N62" s="171"/>
      <c r="O62" s="171"/>
      <c r="P62" s="171"/>
      <c r="Q62" s="171"/>
      <c r="R62" s="177"/>
      <c r="S62" s="171">
        <v>2375</v>
      </c>
      <c r="T62" s="171">
        <v>1830.08</v>
      </c>
      <c r="U62" s="171">
        <v>2991</v>
      </c>
      <c r="V62" s="177">
        <v>28203.39</v>
      </c>
      <c r="W62" s="171">
        <v>9993.59</v>
      </c>
      <c r="X62" s="171">
        <v>0.5</v>
      </c>
      <c r="Y62" s="171">
        <v>5.75</v>
      </c>
      <c r="Z62" s="177">
        <f t="shared" si="6"/>
        <v>155.35460972311807</v>
      </c>
      <c r="AA62" s="177">
        <f t="shared" si="7"/>
        <v>166.04472741172026</v>
      </c>
    </row>
    <row r="63" spans="2:27" ht="38.25">
      <c r="B63" s="173" t="s">
        <v>387</v>
      </c>
      <c r="C63" s="172"/>
      <c r="D63" s="171"/>
      <c r="E63" s="171"/>
      <c r="F63" s="171"/>
      <c r="G63" s="171"/>
      <c r="H63" s="171"/>
      <c r="I63" s="171"/>
      <c r="J63" s="451">
        <f>AVERAGE(J51:J62)</f>
        <v>166.0779836799384</v>
      </c>
      <c r="K63" s="172"/>
      <c r="L63" s="171"/>
      <c r="M63" s="171"/>
      <c r="N63" s="171"/>
      <c r="O63" s="171"/>
      <c r="P63" s="171"/>
      <c r="Q63" s="171"/>
      <c r="R63" s="451">
        <f>AVERAGE(R51:R62)</f>
        <v>156.93247431680868</v>
      </c>
      <c r="S63" s="169"/>
      <c r="T63" s="168"/>
      <c r="U63" s="168"/>
      <c r="V63" s="168"/>
      <c r="W63" s="168"/>
      <c r="X63" s="168"/>
      <c r="Y63" s="168"/>
      <c r="Z63" s="451">
        <f>AVERAGE(Z51:Z62)</f>
        <v>155.35460972311807</v>
      </c>
      <c r="AA63" s="451">
        <f>AVERAGE(AA51:AA62)</f>
        <v>166.04472741172026</v>
      </c>
    </row>
    <row r="64" spans="2:27">
      <c r="B64" s="195"/>
      <c r="C64" s="194"/>
    </row>
    <row r="65" spans="1:27" ht="18">
      <c r="A65" s="186"/>
      <c r="B65" s="189" t="s">
        <v>416</v>
      </c>
      <c r="C65" s="188"/>
      <c r="D65" s="187" t="s">
        <v>422</v>
      </c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</row>
    <row r="66" spans="1:27">
      <c r="B66" s="183" t="s">
        <v>414</v>
      </c>
      <c r="C66" s="664" t="s">
        <v>455</v>
      </c>
      <c r="D66" s="665"/>
      <c r="E66" s="665"/>
      <c r="F66" s="665"/>
      <c r="G66" s="665"/>
      <c r="H66" s="665"/>
      <c r="I66" s="665"/>
      <c r="J66" s="666"/>
      <c r="K66" s="667" t="s">
        <v>457</v>
      </c>
      <c r="L66" s="667"/>
      <c r="M66" s="667"/>
      <c r="N66" s="667"/>
      <c r="O66" s="667"/>
      <c r="P66" s="667"/>
      <c r="Q66" s="667"/>
      <c r="R66" s="667"/>
      <c r="S66" s="663" t="s">
        <v>543</v>
      </c>
      <c r="T66" s="663"/>
      <c r="U66" s="663"/>
      <c r="V66" s="663"/>
      <c r="W66" s="663"/>
      <c r="X66" s="663"/>
      <c r="Y66" s="663"/>
      <c r="Z66" s="663"/>
      <c r="AA66" s="663"/>
    </row>
    <row r="67" spans="1:27" ht="25.5">
      <c r="B67" s="185"/>
      <c r="C67" s="181" t="s">
        <v>413</v>
      </c>
      <c r="D67" s="181" t="s">
        <v>412</v>
      </c>
      <c r="E67" s="181" t="s">
        <v>411</v>
      </c>
      <c r="F67" s="181"/>
      <c r="G67" s="181" t="s">
        <v>410</v>
      </c>
      <c r="H67" s="182" t="s">
        <v>409</v>
      </c>
      <c r="I67" s="181" t="s">
        <v>408</v>
      </c>
      <c r="J67" s="180" t="s">
        <v>407</v>
      </c>
      <c r="K67" s="181" t="s">
        <v>413</v>
      </c>
      <c r="L67" s="181" t="s">
        <v>412</v>
      </c>
      <c r="M67" s="181" t="s">
        <v>411</v>
      </c>
      <c r="N67" s="181"/>
      <c r="O67" s="181" t="s">
        <v>410</v>
      </c>
      <c r="P67" s="182" t="s">
        <v>409</v>
      </c>
      <c r="Q67" s="181" t="s">
        <v>408</v>
      </c>
      <c r="R67" s="180" t="s">
        <v>407</v>
      </c>
      <c r="S67" s="181" t="s">
        <v>413</v>
      </c>
      <c r="T67" s="181" t="s">
        <v>412</v>
      </c>
      <c r="U67" s="181" t="s">
        <v>411</v>
      </c>
      <c r="V67" s="181"/>
      <c r="W67" s="181" t="s">
        <v>410</v>
      </c>
      <c r="X67" s="182" t="s">
        <v>409</v>
      </c>
      <c r="Y67" s="181" t="s">
        <v>408</v>
      </c>
      <c r="Z67" s="180" t="s">
        <v>407</v>
      </c>
      <c r="AA67" s="184" t="s">
        <v>406</v>
      </c>
    </row>
    <row r="68" spans="1:27">
      <c r="B68" s="183" t="s">
        <v>10</v>
      </c>
      <c r="C68" s="171" t="s">
        <v>405</v>
      </c>
      <c r="D68" s="181" t="s">
        <v>404</v>
      </c>
      <c r="E68" s="181" t="s">
        <v>403</v>
      </c>
      <c r="F68" s="181" t="s">
        <v>402</v>
      </c>
      <c r="G68" s="181" t="s">
        <v>401</v>
      </c>
      <c r="H68" s="182" t="s">
        <v>400</v>
      </c>
      <c r="I68" s="181" t="s">
        <v>1</v>
      </c>
      <c r="J68" s="180" t="s">
        <v>9</v>
      </c>
      <c r="K68" s="171" t="s">
        <v>405</v>
      </c>
      <c r="L68" s="181" t="s">
        <v>404</v>
      </c>
      <c r="M68" s="181" t="s">
        <v>403</v>
      </c>
      <c r="N68" s="181" t="s">
        <v>402</v>
      </c>
      <c r="O68" s="181" t="s">
        <v>401</v>
      </c>
      <c r="P68" s="182" t="s">
        <v>400</v>
      </c>
      <c r="Q68" s="181" t="s">
        <v>1</v>
      </c>
      <c r="R68" s="180" t="s">
        <v>9</v>
      </c>
      <c r="S68" s="171" t="s">
        <v>405</v>
      </c>
      <c r="T68" s="181" t="s">
        <v>404</v>
      </c>
      <c r="U68" s="181" t="s">
        <v>403</v>
      </c>
      <c r="V68" s="181" t="s">
        <v>402</v>
      </c>
      <c r="W68" s="181" t="s">
        <v>401</v>
      </c>
      <c r="X68" s="182" t="s">
        <v>400</v>
      </c>
      <c r="Y68" s="181" t="s">
        <v>1</v>
      </c>
      <c r="Z68" s="180" t="s">
        <v>9</v>
      </c>
      <c r="AA68" s="180" t="s">
        <v>9</v>
      </c>
    </row>
    <row r="69" spans="1:27" ht="14.25">
      <c r="B69" s="179" t="s">
        <v>399</v>
      </c>
      <c r="C69" s="219">
        <v>2375</v>
      </c>
      <c r="D69" s="222">
        <v>1794.97</v>
      </c>
      <c r="E69" s="219">
        <v>3084</v>
      </c>
      <c r="F69" s="219">
        <v>30884.58</v>
      </c>
      <c r="G69" s="222">
        <v>9979</v>
      </c>
      <c r="H69" s="219">
        <v>0.5</v>
      </c>
      <c r="I69" s="219">
        <v>5.75</v>
      </c>
      <c r="J69" s="222">
        <f t="shared" ref="J69:J77" si="10">(((C69-H69*G69/1000)*((D69/1000)/E69)+(H69*F69/10^6))*100/(100-I69))*100</f>
        <v>147.99484528842285</v>
      </c>
      <c r="K69" s="171">
        <v>2375</v>
      </c>
      <c r="L69" s="171">
        <v>2018.99</v>
      </c>
      <c r="M69" s="221">
        <v>2668</v>
      </c>
      <c r="N69" s="177">
        <v>25876.19</v>
      </c>
      <c r="O69" s="177">
        <v>9996</v>
      </c>
      <c r="P69" s="171">
        <v>0.5</v>
      </c>
      <c r="Q69" s="171">
        <v>5.75</v>
      </c>
      <c r="R69" s="177">
        <f t="shared" ref="R69:R76" si="11">(((K69-P69*O69/1000)*((L69/1000)/M69)+(P69*N69/10^6))*100/(100-Q69))*100</f>
        <v>191.66262394426127</v>
      </c>
      <c r="S69" s="171">
        <v>2375</v>
      </c>
      <c r="T69" s="177">
        <v>1830.075</v>
      </c>
      <c r="U69" s="171">
        <v>2991.25</v>
      </c>
      <c r="V69" s="177">
        <v>27855.5</v>
      </c>
      <c r="W69" s="177">
        <v>9995.6375000000007</v>
      </c>
      <c r="X69" s="171">
        <v>0.5</v>
      </c>
      <c r="Y69" s="171">
        <v>5.75</v>
      </c>
      <c r="Z69" s="177">
        <f t="shared" ref="Z69" si="12">(((S69-X69*W69/1000)*((T69/1000)/U69)+(X69*V69/10^6))*100/(100-Y69))*100</f>
        <v>155.32280820079231</v>
      </c>
      <c r="AA69" s="177">
        <f>(Z69/(1-0.0226))*1.05</f>
        <v>166.8599842549948</v>
      </c>
    </row>
    <row r="70" spans="1:27" ht="14.25">
      <c r="B70" s="179" t="s">
        <v>398</v>
      </c>
      <c r="C70" s="219">
        <v>2375</v>
      </c>
      <c r="D70" s="222">
        <v>1902.59</v>
      </c>
      <c r="E70" s="219">
        <v>2915</v>
      </c>
      <c r="F70" s="219">
        <v>25019.62</v>
      </c>
      <c r="G70" s="222">
        <v>9979.1</v>
      </c>
      <c r="H70" s="219">
        <v>0.5</v>
      </c>
      <c r="I70" s="219">
        <v>5.75</v>
      </c>
      <c r="J70" s="222">
        <f t="shared" si="10"/>
        <v>165.45260827660826</v>
      </c>
      <c r="K70" s="171">
        <v>2375</v>
      </c>
      <c r="L70" s="177">
        <v>2134</v>
      </c>
      <c r="M70" s="221">
        <v>2709</v>
      </c>
      <c r="N70" s="177">
        <v>27385.81</v>
      </c>
      <c r="O70" s="177">
        <v>9995</v>
      </c>
      <c r="P70" s="171">
        <v>0.5</v>
      </c>
      <c r="Q70" s="171">
        <v>5.75</v>
      </c>
      <c r="R70" s="177">
        <f t="shared" si="11"/>
        <v>199.53840532129371</v>
      </c>
      <c r="S70" s="171">
        <v>2375</v>
      </c>
      <c r="T70" s="177">
        <v>1830.075</v>
      </c>
      <c r="U70" s="171">
        <v>2991.25</v>
      </c>
      <c r="V70" s="177">
        <v>27855.5</v>
      </c>
      <c r="W70" s="177">
        <v>9995.6375000000007</v>
      </c>
      <c r="X70" s="171">
        <v>0.5</v>
      </c>
      <c r="Y70" s="171">
        <v>5.75</v>
      </c>
      <c r="Z70" s="177">
        <f t="shared" ref="Z70:Z80" si="13">(((S70-X70*W70/1000)*((T70/1000)/U70)+(X70*V70/10^6))*100/(100-Y70))*100</f>
        <v>155.32280820079231</v>
      </c>
      <c r="AA70" s="177">
        <f t="shared" ref="AA70:AA80" si="14">(Z70/(1-0.0226))*1.05</f>
        <v>166.8599842549948</v>
      </c>
    </row>
    <row r="71" spans="1:27" ht="14.25">
      <c r="B71" s="179" t="s">
        <v>397</v>
      </c>
      <c r="C71" s="219">
        <v>2375</v>
      </c>
      <c r="D71" s="222">
        <v>1869.68</v>
      </c>
      <c r="E71" s="219">
        <v>2860</v>
      </c>
      <c r="F71" s="219">
        <v>25742.18</v>
      </c>
      <c r="G71" s="222">
        <v>9975.7999999999993</v>
      </c>
      <c r="H71" s="219">
        <v>0.5</v>
      </c>
      <c r="I71" s="219">
        <v>5.75</v>
      </c>
      <c r="J71" s="222">
        <f t="shared" si="10"/>
        <v>165.75376233154643</v>
      </c>
      <c r="K71" s="171">
        <v>2375</v>
      </c>
      <c r="L71" s="171">
        <v>1951.88</v>
      </c>
      <c r="M71" s="221">
        <v>2890</v>
      </c>
      <c r="N71" s="177">
        <v>28079.47</v>
      </c>
      <c r="O71" s="177">
        <v>9996</v>
      </c>
      <c r="P71" s="171">
        <v>0.5</v>
      </c>
      <c r="Q71" s="171">
        <v>5.75</v>
      </c>
      <c r="R71" s="177">
        <f t="shared" si="11"/>
        <v>171.32283967986194</v>
      </c>
      <c r="S71" s="171">
        <v>2375</v>
      </c>
      <c r="T71" s="177">
        <v>1830.075</v>
      </c>
      <c r="U71" s="171">
        <v>2991.25</v>
      </c>
      <c r="V71" s="177">
        <v>27855.5</v>
      </c>
      <c r="W71" s="177">
        <v>9995.6375000000007</v>
      </c>
      <c r="X71" s="171">
        <v>0.5</v>
      </c>
      <c r="Y71" s="171">
        <v>5.75</v>
      </c>
      <c r="Z71" s="177">
        <f t="shared" si="13"/>
        <v>155.32280820079231</v>
      </c>
      <c r="AA71" s="177">
        <f t="shared" si="14"/>
        <v>166.8599842549948</v>
      </c>
    </row>
    <row r="72" spans="1:27" ht="14.25">
      <c r="B72" s="179" t="s">
        <v>396</v>
      </c>
      <c r="C72" s="219">
        <v>2375</v>
      </c>
      <c r="D72" s="222">
        <v>2109.8000000000002</v>
      </c>
      <c r="E72" s="219">
        <v>3251</v>
      </c>
      <c r="F72" s="219">
        <v>25993.53</v>
      </c>
      <c r="G72" s="222">
        <v>9983</v>
      </c>
      <c r="H72" s="219">
        <v>0.5</v>
      </c>
      <c r="I72" s="219">
        <v>5.75</v>
      </c>
      <c r="J72" s="222">
        <f t="shared" si="10"/>
        <v>164.56871189407545</v>
      </c>
      <c r="K72" s="171">
        <v>2375</v>
      </c>
      <c r="L72" s="171">
        <v>1802.79</v>
      </c>
      <c r="M72" s="221">
        <v>3229</v>
      </c>
      <c r="N72" s="177">
        <v>28079.47</v>
      </c>
      <c r="O72" s="177">
        <v>9998</v>
      </c>
      <c r="P72" s="171">
        <v>0.5</v>
      </c>
      <c r="Q72" s="171">
        <v>5.75</v>
      </c>
      <c r="R72" s="177">
        <f t="shared" si="11"/>
        <v>141.88224280800736</v>
      </c>
      <c r="S72" s="171">
        <v>2375</v>
      </c>
      <c r="T72" s="177">
        <v>1830.075</v>
      </c>
      <c r="U72" s="171">
        <v>2991.25</v>
      </c>
      <c r="V72" s="177">
        <v>27855.5</v>
      </c>
      <c r="W72" s="177">
        <v>9995.6375000000007</v>
      </c>
      <c r="X72" s="171">
        <v>0.5</v>
      </c>
      <c r="Y72" s="171">
        <v>5.75</v>
      </c>
      <c r="Z72" s="177">
        <f t="shared" si="13"/>
        <v>155.32280820079231</v>
      </c>
      <c r="AA72" s="177">
        <f t="shared" si="14"/>
        <v>166.8599842549948</v>
      </c>
    </row>
    <row r="73" spans="1:27" ht="14.25">
      <c r="B73" s="179" t="s">
        <v>395</v>
      </c>
      <c r="C73" s="219">
        <v>2375</v>
      </c>
      <c r="D73" s="222">
        <v>2117.0700000000002</v>
      </c>
      <c r="E73" s="219">
        <v>3256</v>
      </c>
      <c r="F73" s="219">
        <v>24594.44</v>
      </c>
      <c r="G73" s="222">
        <v>9989</v>
      </c>
      <c r="H73" s="219">
        <v>0.5</v>
      </c>
      <c r="I73" s="219">
        <v>5.75</v>
      </c>
      <c r="J73" s="222">
        <f t="shared" si="10"/>
        <v>164.80514380975501</v>
      </c>
      <c r="K73" s="171">
        <v>2375</v>
      </c>
      <c r="L73" s="171">
        <v>1702.93</v>
      </c>
      <c r="M73" s="221">
        <v>3194</v>
      </c>
      <c r="N73" s="177">
        <v>28386.81</v>
      </c>
      <c r="O73" s="177">
        <v>9995.9</v>
      </c>
      <c r="P73" s="171">
        <v>0.5</v>
      </c>
      <c r="Q73" s="171">
        <v>5.75</v>
      </c>
      <c r="R73" s="177">
        <f t="shared" si="11"/>
        <v>135.57520239628681</v>
      </c>
      <c r="S73" s="171">
        <v>2375</v>
      </c>
      <c r="T73" s="177">
        <v>1830.075</v>
      </c>
      <c r="U73" s="171">
        <v>2991.25</v>
      </c>
      <c r="V73" s="177">
        <v>27855.5</v>
      </c>
      <c r="W73" s="177">
        <v>9995.6375000000007</v>
      </c>
      <c r="X73" s="171">
        <v>0.5</v>
      </c>
      <c r="Y73" s="171">
        <v>5.75</v>
      </c>
      <c r="Z73" s="177">
        <f t="shared" si="13"/>
        <v>155.32280820079231</v>
      </c>
      <c r="AA73" s="177">
        <f t="shared" si="14"/>
        <v>166.8599842549948</v>
      </c>
    </row>
    <row r="74" spans="1:27" ht="14.25">
      <c r="B74" s="179" t="s">
        <v>394</v>
      </c>
      <c r="C74" s="219">
        <v>2375</v>
      </c>
      <c r="D74" s="222">
        <v>2028.74</v>
      </c>
      <c r="E74" s="219">
        <v>3150</v>
      </c>
      <c r="F74" s="219">
        <v>24594.44</v>
      </c>
      <c r="G74" s="222">
        <v>9989</v>
      </c>
      <c r="H74" s="219">
        <v>0.5</v>
      </c>
      <c r="I74" s="219">
        <v>5.75</v>
      </c>
      <c r="J74" s="222">
        <f t="shared" si="10"/>
        <v>163.25581915944593</v>
      </c>
      <c r="K74" s="171">
        <v>2375</v>
      </c>
      <c r="L74" s="171">
        <v>1800.97</v>
      </c>
      <c r="M74" s="221">
        <v>3162</v>
      </c>
      <c r="N74" s="177">
        <v>28518.63</v>
      </c>
      <c r="O74" s="177">
        <v>9994.6</v>
      </c>
      <c r="P74" s="171">
        <v>0.5</v>
      </c>
      <c r="Q74" s="171">
        <v>5.75</v>
      </c>
      <c r="R74" s="177">
        <f t="shared" si="11"/>
        <v>144.73570320798876</v>
      </c>
      <c r="S74" s="171">
        <v>2375</v>
      </c>
      <c r="T74" s="177">
        <v>1830.075</v>
      </c>
      <c r="U74" s="171">
        <v>2991.25</v>
      </c>
      <c r="V74" s="177">
        <v>27855.5</v>
      </c>
      <c r="W74" s="177">
        <v>9995.6375000000007</v>
      </c>
      <c r="X74" s="171">
        <v>0.5</v>
      </c>
      <c r="Y74" s="171">
        <v>5.75</v>
      </c>
      <c r="Z74" s="177">
        <f t="shared" si="13"/>
        <v>155.32280820079231</v>
      </c>
      <c r="AA74" s="177">
        <f t="shared" si="14"/>
        <v>166.8599842549948</v>
      </c>
    </row>
    <row r="75" spans="1:27" ht="14.25">
      <c r="B75" s="179" t="s">
        <v>393</v>
      </c>
      <c r="C75" s="219">
        <v>2375</v>
      </c>
      <c r="D75" s="222">
        <v>2080.98</v>
      </c>
      <c r="E75" s="219">
        <v>3347</v>
      </c>
      <c r="F75" s="219">
        <v>25603.48</v>
      </c>
      <c r="G75" s="222">
        <v>9984</v>
      </c>
      <c r="H75" s="219">
        <v>0.5</v>
      </c>
      <c r="I75" s="219">
        <v>5.75</v>
      </c>
      <c r="J75" s="222">
        <f t="shared" si="10"/>
        <v>157.70206889007056</v>
      </c>
      <c r="K75" s="171">
        <v>2375</v>
      </c>
      <c r="L75" s="171">
        <v>1617.35</v>
      </c>
      <c r="M75" s="221">
        <v>3161</v>
      </c>
      <c r="N75" s="177">
        <v>28438.11</v>
      </c>
      <c r="O75" s="177">
        <v>9993.6</v>
      </c>
      <c r="P75" s="171">
        <v>0.5</v>
      </c>
      <c r="Q75" s="171">
        <v>5.75</v>
      </c>
      <c r="R75" s="177">
        <f t="shared" si="11"/>
        <v>130.16970281455772</v>
      </c>
      <c r="S75" s="171">
        <v>2375</v>
      </c>
      <c r="T75" s="177">
        <v>1830.075</v>
      </c>
      <c r="U75" s="171">
        <v>2991.25</v>
      </c>
      <c r="V75" s="177">
        <v>27855.5</v>
      </c>
      <c r="W75" s="177">
        <v>9995.6375000000007</v>
      </c>
      <c r="X75" s="171">
        <v>0.5</v>
      </c>
      <c r="Y75" s="171">
        <v>5.75</v>
      </c>
      <c r="Z75" s="177">
        <f t="shared" si="13"/>
        <v>155.32280820079231</v>
      </c>
      <c r="AA75" s="177">
        <f t="shared" si="14"/>
        <v>166.8599842549948</v>
      </c>
    </row>
    <row r="76" spans="1:27" ht="14.25">
      <c r="B76" s="179" t="s">
        <v>392</v>
      </c>
      <c r="C76" s="219">
        <v>2375</v>
      </c>
      <c r="D76" s="222">
        <v>2205.38</v>
      </c>
      <c r="E76" s="219">
        <v>3359</v>
      </c>
      <c r="F76" s="219">
        <v>25500.43</v>
      </c>
      <c r="G76" s="222">
        <v>9985</v>
      </c>
      <c r="H76" s="219">
        <v>0.5</v>
      </c>
      <c r="I76" s="219">
        <v>5.75</v>
      </c>
      <c r="J76" s="222">
        <f t="shared" si="10"/>
        <v>166.45079927112957</v>
      </c>
      <c r="K76" s="171">
        <v>2375</v>
      </c>
      <c r="L76" s="171">
        <v>1611.69</v>
      </c>
      <c r="M76" s="221">
        <v>2917</v>
      </c>
      <c r="N76" s="177">
        <v>28079.47</v>
      </c>
      <c r="O76" s="177">
        <v>9996</v>
      </c>
      <c r="P76" s="171">
        <v>0.5</v>
      </c>
      <c r="Q76" s="171">
        <v>5.75</v>
      </c>
      <c r="R76" s="177">
        <f t="shared" si="11"/>
        <v>140.42487350289943</v>
      </c>
      <c r="S76" s="171">
        <v>2375</v>
      </c>
      <c r="T76" s="177">
        <v>1830.075</v>
      </c>
      <c r="U76" s="171">
        <v>2991.25</v>
      </c>
      <c r="V76" s="177">
        <v>27855.5</v>
      </c>
      <c r="W76" s="177">
        <v>9995.6375000000007</v>
      </c>
      <c r="X76" s="171">
        <v>0.5</v>
      </c>
      <c r="Y76" s="171">
        <v>5.75</v>
      </c>
      <c r="Z76" s="177">
        <f t="shared" si="13"/>
        <v>155.32280820079231</v>
      </c>
      <c r="AA76" s="177">
        <f t="shared" si="14"/>
        <v>166.8599842549948</v>
      </c>
    </row>
    <row r="77" spans="1:27" ht="14.25">
      <c r="B77" s="179" t="s">
        <v>391</v>
      </c>
      <c r="C77" s="219">
        <v>2375</v>
      </c>
      <c r="D77" s="222">
        <v>2168.98</v>
      </c>
      <c r="E77" s="219">
        <v>3145</v>
      </c>
      <c r="F77" s="219">
        <v>25876.19</v>
      </c>
      <c r="G77" s="222">
        <v>9995</v>
      </c>
      <c r="H77" s="219">
        <v>0.5</v>
      </c>
      <c r="I77" s="219">
        <v>5.75</v>
      </c>
      <c r="J77" s="222">
        <f t="shared" si="10"/>
        <v>174.79400441861739</v>
      </c>
      <c r="K77" s="171"/>
      <c r="M77" s="171"/>
      <c r="N77" s="171"/>
      <c r="O77" s="171"/>
      <c r="P77" s="171"/>
      <c r="Q77" s="171"/>
      <c r="R77" s="177"/>
      <c r="S77" s="171">
        <v>2375</v>
      </c>
      <c r="T77" s="177">
        <v>1830.075</v>
      </c>
      <c r="U77" s="171">
        <v>2991.25</v>
      </c>
      <c r="V77" s="177">
        <v>27855.5</v>
      </c>
      <c r="W77" s="177">
        <v>9995.6375000000007</v>
      </c>
      <c r="X77" s="171">
        <v>0.5</v>
      </c>
      <c r="Y77" s="171">
        <v>5.75</v>
      </c>
      <c r="Z77" s="177">
        <f t="shared" si="13"/>
        <v>155.32280820079231</v>
      </c>
      <c r="AA77" s="177">
        <f t="shared" si="14"/>
        <v>166.8599842549948</v>
      </c>
    </row>
    <row r="78" spans="1:27" ht="14.25">
      <c r="B78" s="179" t="s">
        <v>390</v>
      </c>
      <c r="C78" s="171">
        <v>2375</v>
      </c>
      <c r="D78" s="177">
        <v>2056.1799999999998</v>
      </c>
      <c r="E78" s="221">
        <v>3061</v>
      </c>
      <c r="F78" s="171">
        <v>25876.19</v>
      </c>
      <c r="G78" s="177">
        <v>9995</v>
      </c>
      <c r="H78" s="171">
        <v>0.5</v>
      </c>
      <c r="I78" s="171">
        <v>5.75</v>
      </c>
      <c r="J78" s="177">
        <f t="shared" ref="J78:J80" si="15">(((C78-H78*G78/1000)*((D78/1000)/E78)+(H78*F78/10^6))*100/(100-I78))*100</f>
        <v>170.28658650741727</v>
      </c>
      <c r="K78" s="171"/>
      <c r="L78" s="171"/>
      <c r="M78" s="171"/>
      <c r="N78" s="171"/>
      <c r="O78" s="171"/>
      <c r="P78" s="171"/>
      <c r="Q78" s="171"/>
      <c r="R78" s="177"/>
      <c r="S78" s="171">
        <v>2375</v>
      </c>
      <c r="T78" s="177">
        <v>1830.075</v>
      </c>
      <c r="U78" s="171">
        <v>2991.25</v>
      </c>
      <c r="V78" s="177">
        <v>27855.5</v>
      </c>
      <c r="W78" s="177">
        <v>9995.6375000000007</v>
      </c>
      <c r="X78" s="171">
        <v>0.5</v>
      </c>
      <c r="Y78" s="171">
        <v>5.75</v>
      </c>
      <c r="Z78" s="177">
        <f t="shared" si="13"/>
        <v>155.32280820079231</v>
      </c>
      <c r="AA78" s="177">
        <f t="shared" si="14"/>
        <v>166.8599842549948</v>
      </c>
    </row>
    <row r="79" spans="1:27" ht="14.25">
      <c r="B79" s="179" t="s">
        <v>389</v>
      </c>
      <c r="C79" s="171">
        <v>2375</v>
      </c>
      <c r="D79" s="177">
        <v>1939.9</v>
      </c>
      <c r="E79" s="171">
        <v>2789</v>
      </c>
      <c r="F79" s="171">
        <v>25876.19</v>
      </c>
      <c r="G79" s="177">
        <v>9995</v>
      </c>
      <c r="H79" s="171">
        <v>0.5</v>
      </c>
      <c r="I79" s="171">
        <v>5.75</v>
      </c>
      <c r="J79" s="177">
        <f t="shared" si="15"/>
        <v>176.27615106733256</v>
      </c>
      <c r="K79" s="171"/>
      <c r="L79" s="171"/>
      <c r="M79" s="171"/>
      <c r="N79" s="171"/>
      <c r="O79" s="171"/>
      <c r="P79" s="171"/>
      <c r="Q79" s="171"/>
      <c r="R79" s="177"/>
      <c r="S79" s="171">
        <v>2375</v>
      </c>
      <c r="T79" s="177">
        <v>1830.075</v>
      </c>
      <c r="U79" s="171">
        <v>2991.25</v>
      </c>
      <c r="V79" s="177">
        <v>27855.5</v>
      </c>
      <c r="W79" s="177">
        <v>9995.6375000000007</v>
      </c>
      <c r="X79" s="171">
        <v>0.5</v>
      </c>
      <c r="Y79" s="171">
        <v>5.75</v>
      </c>
      <c r="Z79" s="177">
        <f t="shared" si="13"/>
        <v>155.32280820079231</v>
      </c>
      <c r="AA79" s="177">
        <f t="shared" si="14"/>
        <v>166.8599842549948</v>
      </c>
    </row>
    <row r="80" spans="1:27" ht="14.25">
      <c r="B80" s="179" t="s">
        <v>388</v>
      </c>
      <c r="C80" s="171">
        <v>2375</v>
      </c>
      <c r="D80" s="177">
        <v>1848.41</v>
      </c>
      <c r="E80" s="171">
        <v>2683</v>
      </c>
      <c r="F80" s="171">
        <v>26246.19</v>
      </c>
      <c r="G80" s="177">
        <v>9990</v>
      </c>
      <c r="H80" s="171">
        <v>0.5</v>
      </c>
      <c r="I80" s="171">
        <v>5.75</v>
      </c>
      <c r="J80" s="177">
        <f t="shared" si="15"/>
        <v>174.63131974224191</v>
      </c>
      <c r="K80" s="171"/>
      <c r="L80" s="171"/>
      <c r="M80" s="171"/>
      <c r="N80" s="171"/>
      <c r="O80" s="171"/>
      <c r="P80" s="171"/>
      <c r="Q80" s="171"/>
      <c r="R80" s="177"/>
      <c r="S80" s="171">
        <v>2375</v>
      </c>
      <c r="T80" s="177">
        <v>1830.075</v>
      </c>
      <c r="U80" s="171">
        <v>2991.25</v>
      </c>
      <c r="V80" s="177">
        <v>27855.5</v>
      </c>
      <c r="W80" s="177">
        <v>9995.6375000000007</v>
      </c>
      <c r="X80" s="171">
        <v>0.5</v>
      </c>
      <c r="Y80" s="171">
        <v>5.75</v>
      </c>
      <c r="Z80" s="177">
        <f t="shared" si="13"/>
        <v>155.32280820079231</v>
      </c>
      <c r="AA80" s="177">
        <f t="shared" si="14"/>
        <v>166.8599842549948</v>
      </c>
    </row>
    <row r="81" spans="1:28" ht="38.25">
      <c r="B81" s="173" t="s">
        <v>387</v>
      </c>
      <c r="C81" s="172"/>
      <c r="D81" s="171"/>
      <c r="E81" s="171"/>
      <c r="F81" s="171"/>
      <c r="G81" s="171"/>
      <c r="H81" s="171"/>
      <c r="I81" s="171"/>
      <c r="J81" s="451">
        <f>AVERAGE(J69:J80)</f>
        <v>165.99765172138862</v>
      </c>
      <c r="K81" s="172"/>
      <c r="L81" s="171"/>
      <c r="M81" s="171"/>
      <c r="N81" s="171"/>
      <c r="O81" s="171"/>
      <c r="P81" s="171"/>
      <c r="Q81" s="171"/>
      <c r="R81" s="451">
        <f>AVERAGE(R69:R80)</f>
        <v>156.91394920939464</v>
      </c>
      <c r="S81" s="172"/>
      <c r="T81" s="171"/>
      <c r="U81" s="171"/>
      <c r="V81" s="171"/>
      <c r="W81" s="171"/>
      <c r="X81" s="171"/>
      <c r="Y81" s="171"/>
      <c r="Z81" s="451">
        <f>AVERAGE(Z69:Z80)</f>
        <v>155.32280820079228</v>
      </c>
      <c r="AA81" s="451">
        <f>AVERAGE(AA69:AA80)</f>
        <v>166.85998425499477</v>
      </c>
    </row>
    <row r="83" spans="1:28" ht="18">
      <c r="A83" s="186"/>
      <c r="B83" s="189" t="s">
        <v>416</v>
      </c>
      <c r="C83" s="188"/>
      <c r="D83" s="187" t="s">
        <v>421</v>
      </c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</row>
    <row r="84" spans="1:28">
      <c r="B84" s="183" t="s">
        <v>414</v>
      </c>
      <c r="C84" s="664" t="s">
        <v>455</v>
      </c>
      <c r="D84" s="665"/>
      <c r="E84" s="665"/>
      <c r="F84" s="665"/>
      <c r="G84" s="665"/>
      <c r="H84" s="665"/>
      <c r="I84" s="665"/>
      <c r="J84" s="666"/>
      <c r="K84" s="667" t="s">
        <v>457</v>
      </c>
      <c r="L84" s="667"/>
      <c r="M84" s="667"/>
      <c r="N84" s="667"/>
      <c r="O84" s="667"/>
      <c r="P84" s="667"/>
      <c r="Q84" s="667"/>
      <c r="R84" s="667"/>
      <c r="S84" s="663" t="s">
        <v>543</v>
      </c>
      <c r="T84" s="663"/>
      <c r="U84" s="663"/>
      <c r="V84" s="663"/>
      <c r="W84" s="663"/>
      <c r="X84" s="663"/>
      <c r="Y84" s="663"/>
      <c r="Z84" s="663"/>
      <c r="AA84" s="663"/>
    </row>
    <row r="85" spans="1:28" ht="43.5" customHeight="1">
      <c r="B85" s="185"/>
      <c r="C85" s="181" t="s">
        <v>413</v>
      </c>
      <c r="D85" s="181" t="s">
        <v>412</v>
      </c>
      <c r="E85" s="181" t="s">
        <v>411</v>
      </c>
      <c r="F85" s="181"/>
      <c r="G85" s="181" t="s">
        <v>410</v>
      </c>
      <c r="H85" s="182" t="s">
        <v>409</v>
      </c>
      <c r="I85" s="181" t="s">
        <v>408</v>
      </c>
      <c r="J85" s="180" t="s">
        <v>407</v>
      </c>
      <c r="K85" s="181" t="s">
        <v>413</v>
      </c>
      <c r="L85" s="181" t="s">
        <v>412</v>
      </c>
      <c r="M85" s="181" t="s">
        <v>411</v>
      </c>
      <c r="N85" s="181"/>
      <c r="O85" s="181" t="s">
        <v>410</v>
      </c>
      <c r="P85" s="182" t="s">
        <v>409</v>
      </c>
      <c r="Q85" s="181" t="s">
        <v>408</v>
      </c>
      <c r="R85" s="180" t="s">
        <v>407</v>
      </c>
      <c r="S85" s="181" t="s">
        <v>413</v>
      </c>
      <c r="T85" s="181" t="s">
        <v>412</v>
      </c>
      <c r="U85" s="181" t="s">
        <v>411</v>
      </c>
      <c r="V85" s="181"/>
      <c r="W85" s="181" t="s">
        <v>410</v>
      </c>
      <c r="X85" s="182" t="s">
        <v>409</v>
      </c>
      <c r="Y85" s="181" t="s">
        <v>408</v>
      </c>
      <c r="Z85" s="184" t="s">
        <v>420</v>
      </c>
      <c r="AA85" s="184" t="s">
        <v>406</v>
      </c>
    </row>
    <row r="86" spans="1:28">
      <c r="B86" s="183" t="s">
        <v>10</v>
      </c>
      <c r="C86" s="171" t="s">
        <v>405</v>
      </c>
      <c r="D86" s="181" t="s">
        <v>404</v>
      </c>
      <c r="E86" s="181" t="s">
        <v>403</v>
      </c>
      <c r="F86" s="181" t="s">
        <v>402</v>
      </c>
      <c r="G86" s="181" t="s">
        <v>401</v>
      </c>
      <c r="H86" s="182" t="s">
        <v>400</v>
      </c>
      <c r="I86" s="181" t="s">
        <v>1</v>
      </c>
      <c r="J86" s="180" t="s">
        <v>9</v>
      </c>
      <c r="K86" s="171" t="s">
        <v>405</v>
      </c>
      <c r="L86" s="181" t="s">
        <v>404</v>
      </c>
      <c r="M86" s="181" t="s">
        <v>403</v>
      </c>
      <c r="N86" s="181" t="s">
        <v>402</v>
      </c>
      <c r="O86" s="181" t="s">
        <v>401</v>
      </c>
      <c r="P86" s="182" t="s">
        <v>400</v>
      </c>
      <c r="Q86" s="181" t="s">
        <v>1</v>
      </c>
      <c r="R86" s="180" t="s">
        <v>9</v>
      </c>
      <c r="S86" s="171" t="s">
        <v>405</v>
      </c>
      <c r="T86" s="181" t="s">
        <v>404</v>
      </c>
      <c r="U86" s="181" t="s">
        <v>403</v>
      </c>
      <c r="V86" s="181" t="s">
        <v>402</v>
      </c>
      <c r="W86" s="181" t="s">
        <v>401</v>
      </c>
      <c r="X86" s="182" t="s">
        <v>400</v>
      </c>
      <c r="Y86" s="181" t="s">
        <v>1</v>
      </c>
      <c r="Z86" s="180" t="s">
        <v>9</v>
      </c>
      <c r="AA86" s="180" t="s">
        <v>9</v>
      </c>
    </row>
    <row r="87" spans="1:28" ht="14.25">
      <c r="B87" s="179" t="s">
        <v>399</v>
      </c>
      <c r="C87" s="219">
        <v>2403.13</v>
      </c>
      <c r="D87" s="222">
        <v>2874.3</v>
      </c>
      <c r="E87" s="219">
        <v>3442</v>
      </c>
      <c r="F87" s="222">
        <v>22039.3</v>
      </c>
      <c r="G87" s="219">
        <v>9680</v>
      </c>
      <c r="H87" s="219">
        <v>0.5</v>
      </c>
      <c r="I87" s="219">
        <v>6.47</v>
      </c>
      <c r="J87" s="177">
        <f t="shared" ref="J87:J98" si="16">(((C87-H87*G87/1000)*((D87/1000)/E87)+(H87*F87/10^6))*100/(100-I87))*100</f>
        <v>215.30546964737022</v>
      </c>
      <c r="K87" s="171">
        <v>2403.13</v>
      </c>
      <c r="L87" s="177">
        <v>3985.83</v>
      </c>
      <c r="M87" s="171">
        <v>3702</v>
      </c>
      <c r="N87" s="171">
        <v>26848.42</v>
      </c>
      <c r="O87" s="171">
        <v>9720</v>
      </c>
      <c r="P87" s="171">
        <v>0.5</v>
      </c>
      <c r="Q87" s="171">
        <v>6.47</v>
      </c>
      <c r="R87" s="177">
        <f t="shared" ref="R87:R94" si="17">(((K87-P87*O87/1000)*((L87/1000)/M87)+(P87*N87/10^6))*100/(100-Q87))*100</f>
        <v>277.51182026897129</v>
      </c>
      <c r="S87" s="171">
        <v>2403.13</v>
      </c>
      <c r="T87" s="177">
        <v>3845.3975</v>
      </c>
      <c r="U87" s="177">
        <v>3744.5</v>
      </c>
      <c r="V87" s="177">
        <v>27074.442500000001</v>
      </c>
      <c r="W87" s="177">
        <v>9745.375</v>
      </c>
      <c r="X87" s="171">
        <v>0.5</v>
      </c>
      <c r="Y87" s="171">
        <v>6.47</v>
      </c>
      <c r="Z87" s="177">
        <f t="shared" ref="Z87:Z98" si="18">(((S87-X87*W87/1000)*((T87/1000)/U87)+(X87*V87/10^6))*100/(100-Y87))*100</f>
        <v>264.77246063933347</v>
      </c>
      <c r="AA87" s="177">
        <f>Z87/(1-0.0176)*1.05</f>
        <v>282.99173826475993</v>
      </c>
      <c r="AB87" s="166">
        <f>300.41-Z87</f>
        <v>35.637539360666551</v>
      </c>
    </row>
    <row r="88" spans="1:28" ht="14.25">
      <c r="B88" s="179" t="s">
        <v>398</v>
      </c>
      <c r="C88" s="219">
        <v>2403.13</v>
      </c>
      <c r="D88" s="222">
        <v>3084.09</v>
      </c>
      <c r="E88" s="219">
        <v>3503</v>
      </c>
      <c r="F88" s="222">
        <v>22039.3</v>
      </c>
      <c r="G88" s="219">
        <v>9680</v>
      </c>
      <c r="H88" s="219">
        <v>0.5</v>
      </c>
      <c r="I88" s="219">
        <v>6.47</v>
      </c>
      <c r="J88" s="177">
        <f t="shared" si="16"/>
        <v>226.93334506333701</v>
      </c>
      <c r="K88" s="171">
        <v>2403.13</v>
      </c>
      <c r="L88" s="177">
        <v>4387.8999999999996</v>
      </c>
      <c r="M88" s="171">
        <v>3925</v>
      </c>
      <c r="N88" s="171">
        <v>28233.62</v>
      </c>
      <c r="O88" s="171">
        <v>9640</v>
      </c>
      <c r="P88" s="171">
        <v>0.5</v>
      </c>
      <c r="Q88" s="171">
        <v>6.47</v>
      </c>
      <c r="R88" s="177">
        <f t="shared" si="17"/>
        <v>288.17220479004311</v>
      </c>
      <c r="S88" s="171">
        <v>2403.13</v>
      </c>
      <c r="T88" s="177">
        <v>3845.3975</v>
      </c>
      <c r="U88" s="177">
        <v>3744.5</v>
      </c>
      <c r="V88" s="177">
        <v>27074.442500000001</v>
      </c>
      <c r="W88" s="177">
        <v>9745.375</v>
      </c>
      <c r="X88" s="171">
        <v>0.5</v>
      </c>
      <c r="Y88" s="171">
        <v>6.47</v>
      </c>
      <c r="Z88" s="177">
        <f t="shared" si="18"/>
        <v>264.77246063933347</v>
      </c>
      <c r="AA88" s="177">
        <f t="shared" ref="AA88:AA98" si="19">Z88/(1-0.0176)*1.05</f>
        <v>282.99173826475993</v>
      </c>
    </row>
    <row r="89" spans="1:28" ht="14.25">
      <c r="B89" s="179" t="s">
        <v>397</v>
      </c>
      <c r="C89" s="219">
        <v>2403.13</v>
      </c>
      <c r="D89" s="222">
        <v>3237.52</v>
      </c>
      <c r="E89" s="219">
        <v>3520</v>
      </c>
      <c r="F89" s="222">
        <v>22721.53</v>
      </c>
      <c r="G89" s="219">
        <v>9890</v>
      </c>
      <c r="H89" s="219">
        <v>0.5</v>
      </c>
      <c r="I89" s="219">
        <v>6.47</v>
      </c>
      <c r="J89" s="177">
        <f t="shared" si="16"/>
        <v>237.04601932535016</v>
      </c>
      <c r="K89" s="171">
        <v>2403.13</v>
      </c>
      <c r="L89" s="177">
        <v>4276.6899999999996</v>
      </c>
      <c r="M89" s="171">
        <v>4055</v>
      </c>
      <c r="N89" s="171">
        <v>26283.37</v>
      </c>
      <c r="O89" s="171">
        <v>9730</v>
      </c>
      <c r="P89" s="171">
        <v>0.5</v>
      </c>
      <c r="Q89" s="171">
        <v>6.47</v>
      </c>
      <c r="R89" s="177">
        <f t="shared" si="17"/>
        <v>271.84023260635104</v>
      </c>
      <c r="S89" s="171">
        <v>2403.13</v>
      </c>
      <c r="T89" s="177">
        <v>3845.3975</v>
      </c>
      <c r="U89" s="177">
        <v>3744.5</v>
      </c>
      <c r="V89" s="177">
        <v>27074.442500000001</v>
      </c>
      <c r="W89" s="177">
        <v>9745.375</v>
      </c>
      <c r="X89" s="171">
        <v>0.5</v>
      </c>
      <c r="Y89" s="171">
        <v>6.47</v>
      </c>
      <c r="Z89" s="177">
        <f t="shared" si="18"/>
        <v>264.77246063933347</v>
      </c>
      <c r="AA89" s="177">
        <f t="shared" si="19"/>
        <v>282.99173826475993</v>
      </c>
    </row>
    <row r="90" spans="1:28" ht="14.25">
      <c r="B90" s="179" t="s">
        <v>396</v>
      </c>
      <c r="C90" s="219">
        <v>2403.13</v>
      </c>
      <c r="D90" s="222">
        <v>3419.15</v>
      </c>
      <c r="E90" s="219">
        <v>3364</v>
      </c>
      <c r="F90" s="222">
        <v>22721.53</v>
      </c>
      <c r="G90" s="219">
        <v>9790</v>
      </c>
      <c r="H90" s="219">
        <v>0.5</v>
      </c>
      <c r="I90" s="219">
        <v>6.47</v>
      </c>
      <c r="J90" s="177">
        <f t="shared" si="16"/>
        <v>261.83180219506471</v>
      </c>
      <c r="K90" s="171">
        <v>2403.13</v>
      </c>
      <c r="L90" s="177">
        <v>3843.57</v>
      </c>
      <c r="M90" s="171">
        <v>3928</v>
      </c>
      <c r="N90" s="171">
        <v>26284.959999999999</v>
      </c>
      <c r="O90" s="171">
        <v>9720</v>
      </c>
      <c r="P90" s="171">
        <v>0.5</v>
      </c>
      <c r="Q90" s="171">
        <v>6.47</v>
      </c>
      <c r="R90" s="177">
        <f t="shared" si="17"/>
        <v>252.31082083457545</v>
      </c>
      <c r="S90" s="171">
        <v>2403.13</v>
      </c>
      <c r="T90" s="177">
        <v>3845.3975</v>
      </c>
      <c r="U90" s="177">
        <v>3744.5</v>
      </c>
      <c r="V90" s="177">
        <v>27074.442500000001</v>
      </c>
      <c r="W90" s="177">
        <v>9745.375</v>
      </c>
      <c r="X90" s="171">
        <v>0.5</v>
      </c>
      <c r="Y90" s="171">
        <v>6.47</v>
      </c>
      <c r="Z90" s="177">
        <f t="shared" si="18"/>
        <v>264.77246063933347</v>
      </c>
      <c r="AA90" s="177">
        <f t="shared" si="19"/>
        <v>282.99173826475993</v>
      </c>
    </row>
    <row r="91" spans="1:28" ht="14.25">
      <c r="B91" s="179" t="s">
        <v>395</v>
      </c>
      <c r="C91" s="219">
        <v>2403.13</v>
      </c>
      <c r="D91" s="222">
        <v>3492.34</v>
      </c>
      <c r="E91" s="219">
        <v>3443</v>
      </c>
      <c r="F91" s="222">
        <v>23882.720000000001</v>
      </c>
      <c r="G91" s="219">
        <v>9850</v>
      </c>
      <c r="H91" s="219">
        <v>0.5</v>
      </c>
      <c r="I91" s="219">
        <v>6.47</v>
      </c>
      <c r="J91" s="177">
        <f t="shared" si="16"/>
        <v>261.3614774293539</v>
      </c>
      <c r="K91" s="171">
        <v>2403.13</v>
      </c>
      <c r="L91" s="177">
        <v>3805.9</v>
      </c>
      <c r="M91" s="171">
        <v>3572</v>
      </c>
      <c r="N91" s="171">
        <v>26284.959999999999</v>
      </c>
      <c r="O91" s="171">
        <v>9730</v>
      </c>
      <c r="P91" s="171">
        <v>0.5</v>
      </c>
      <c r="Q91" s="171">
        <v>6.47</v>
      </c>
      <c r="R91" s="177">
        <f t="shared" si="17"/>
        <v>274.61237299827388</v>
      </c>
      <c r="S91" s="171">
        <v>2403.13</v>
      </c>
      <c r="T91" s="177">
        <v>3845.3975</v>
      </c>
      <c r="U91" s="177">
        <v>3744.5</v>
      </c>
      <c r="V91" s="177">
        <v>27074.442500000001</v>
      </c>
      <c r="W91" s="177">
        <v>9745.375</v>
      </c>
      <c r="X91" s="171">
        <v>0.5</v>
      </c>
      <c r="Y91" s="171">
        <v>6.47</v>
      </c>
      <c r="Z91" s="177">
        <f t="shared" si="18"/>
        <v>264.77246063933347</v>
      </c>
      <c r="AA91" s="177">
        <f t="shared" si="19"/>
        <v>282.99173826475993</v>
      </c>
    </row>
    <row r="92" spans="1:28" ht="14.25">
      <c r="B92" s="179" t="s">
        <v>394</v>
      </c>
      <c r="C92" s="219">
        <v>2403.13</v>
      </c>
      <c r="D92" s="222">
        <v>3767.48</v>
      </c>
      <c r="E92" s="219">
        <v>3467</v>
      </c>
      <c r="F92" s="222">
        <v>23882.71</v>
      </c>
      <c r="G92" s="219">
        <v>9750</v>
      </c>
      <c r="H92" s="219">
        <v>0.5</v>
      </c>
      <c r="I92" s="219">
        <v>6.47</v>
      </c>
      <c r="J92" s="177">
        <f t="shared" si="16"/>
        <v>279.91550660238323</v>
      </c>
      <c r="K92" s="171">
        <v>2403.13</v>
      </c>
      <c r="L92" s="177">
        <v>3501.26</v>
      </c>
      <c r="M92" s="171">
        <v>3638</v>
      </c>
      <c r="N92" s="171">
        <v>26723.17</v>
      </c>
      <c r="O92" s="171">
        <v>9740</v>
      </c>
      <c r="P92" s="171">
        <v>0.5</v>
      </c>
      <c r="Q92" s="171">
        <v>6.47</v>
      </c>
      <c r="R92" s="177">
        <f t="shared" si="17"/>
        <v>248.20690464798702</v>
      </c>
      <c r="S92" s="171">
        <v>2403.13</v>
      </c>
      <c r="T92" s="177">
        <v>3845.3975</v>
      </c>
      <c r="U92" s="177">
        <v>3744.5</v>
      </c>
      <c r="V92" s="177">
        <v>27074.442500000001</v>
      </c>
      <c r="W92" s="177">
        <v>9745.375</v>
      </c>
      <c r="X92" s="171">
        <v>0.5</v>
      </c>
      <c r="Y92" s="171">
        <v>6.47</v>
      </c>
      <c r="Z92" s="177">
        <f t="shared" si="18"/>
        <v>264.77246063933347</v>
      </c>
      <c r="AA92" s="177">
        <f t="shared" si="19"/>
        <v>282.99173826475993</v>
      </c>
    </row>
    <row r="93" spans="1:28" ht="14.25">
      <c r="B93" s="179" t="s">
        <v>393</v>
      </c>
      <c r="C93" s="219">
        <v>2403.13</v>
      </c>
      <c r="D93" s="225">
        <v>3627.06</v>
      </c>
      <c r="E93" s="219">
        <v>3787</v>
      </c>
      <c r="F93" s="222">
        <v>23882.71</v>
      </c>
      <c r="G93" s="219">
        <v>9820</v>
      </c>
      <c r="H93" s="219">
        <v>0.5</v>
      </c>
      <c r="I93" s="219">
        <v>6.47</v>
      </c>
      <c r="J93" s="177">
        <f t="shared" si="16"/>
        <v>246.85929985862992</v>
      </c>
      <c r="K93" s="171">
        <v>2403.13</v>
      </c>
      <c r="L93" s="190">
        <v>3098.12</v>
      </c>
      <c r="M93" s="171">
        <v>3339</v>
      </c>
      <c r="N93" s="171">
        <v>27968.52</v>
      </c>
      <c r="O93" s="171">
        <v>9710</v>
      </c>
      <c r="P93" s="171">
        <v>0.5</v>
      </c>
      <c r="Q93" s="171">
        <v>6.47</v>
      </c>
      <c r="R93" s="177">
        <f t="shared" si="17"/>
        <v>239.41456651266884</v>
      </c>
      <c r="S93" s="171">
        <v>2403.13</v>
      </c>
      <c r="T93" s="177">
        <v>3845.3975</v>
      </c>
      <c r="U93" s="177">
        <v>3744.5</v>
      </c>
      <c r="V93" s="177">
        <v>27074.442500000001</v>
      </c>
      <c r="W93" s="177">
        <v>9745.375</v>
      </c>
      <c r="X93" s="171">
        <v>0.5</v>
      </c>
      <c r="Y93" s="171">
        <v>6.47</v>
      </c>
      <c r="Z93" s="177">
        <f t="shared" si="18"/>
        <v>264.77246063933347</v>
      </c>
      <c r="AA93" s="177">
        <f t="shared" si="19"/>
        <v>282.99173826475993</v>
      </c>
    </row>
    <row r="94" spans="1:28" ht="14.25">
      <c r="B94" s="179" t="s">
        <v>392</v>
      </c>
      <c r="C94" s="219">
        <v>2403.13</v>
      </c>
      <c r="D94" s="222">
        <v>3502.83</v>
      </c>
      <c r="E94" s="219">
        <v>3696</v>
      </c>
      <c r="F94" s="222">
        <v>23882.71</v>
      </c>
      <c r="G94" s="219">
        <v>9670</v>
      </c>
      <c r="H94" s="219">
        <v>0.5</v>
      </c>
      <c r="I94" s="219">
        <v>6.47</v>
      </c>
      <c r="J94" s="177">
        <f t="shared" si="16"/>
        <v>244.294921546632</v>
      </c>
      <c r="K94" s="171">
        <v>2403.13</v>
      </c>
      <c r="L94" s="177">
        <v>3863.91</v>
      </c>
      <c r="M94" s="171">
        <v>3797</v>
      </c>
      <c r="N94" s="171">
        <v>27968.52</v>
      </c>
      <c r="O94" s="171">
        <v>9973</v>
      </c>
      <c r="P94" s="171">
        <v>0.5</v>
      </c>
      <c r="Q94" s="171">
        <v>6.47</v>
      </c>
      <c r="R94" s="177">
        <f t="shared" si="17"/>
        <v>262.41712618097523</v>
      </c>
      <c r="S94" s="171">
        <v>2403.13</v>
      </c>
      <c r="T94" s="177">
        <v>3845.3975</v>
      </c>
      <c r="U94" s="177">
        <v>3744.5</v>
      </c>
      <c r="V94" s="177">
        <v>27074.442500000001</v>
      </c>
      <c r="W94" s="177">
        <v>9745.375</v>
      </c>
      <c r="X94" s="171">
        <v>0.5</v>
      </c>
      <c r="Y94" s="171">
        <v>6.47</v>
      </c>
      <c r="Z94" s="177">
        <f t="shared" si="18"/>
        <v>264.77246063933347</v>
      </c>
      <c r="AA94" s="177">
        <f t="shared" si="19"/>
        <v>282.99173826475993</v>
      </c>
    </row>
    <row r="95" spans="1:28" ht="14.25">
      <c r="B95" s="179" t="s">
        <v>391</v>
      </c>
      <c r="C95" s="219">
        <v>2403.13</v>
      </c>
      <c r="D95" s="222">
        <v>3551.53</v>
      </c>
      <c r="E95" s="219">
        <v>3962</v>
      </c>
      <c r="F95" s="222">
        <v>23882.71</v>
      </c>
      <c r="G95" s="219">
        <v>9720</v>
      </c>
      <c r="H95" s="219">
        <v>0.5</v>
      </c>
      <c r="I95" s="219">
        <v>6.47</v>
      </c>
      <c r="J95" s="177">
        <f t="shared" si="16"/>
        <v>231.12867174569183</v>
      </c>
      <c r="K95" s="171"/>
      <c r="L95" s="171"/>
      <c r="M95" s="171"/>
      <c r="N95" s="171"/>
      <c r="O95" s="171"/>
      <c r="P95" s="171"/>
      <c r="Q95" s="171"/>
      <c r="R95" s="177"/>
      <c r="S95" s="171">
        <v>2403.13</v>
      </c>
      <c r="T95" s="177">
        <v>3845.3975</v>
      </c>
      <c r="U95" s="177">
        <v>3744.5</v>
      </c>
      <c r="V95" s="177">
        <v>27074.442500000001</v>
      </c>
      <c r="W95" s="177">
        <v>9745.375</v>
      </c>
      <c r="X95" s="171">
        <v>0.5</v>
      </c>
      <c r="Y95" s="171">
        <v>6.47</v>
      </c>
      <c r="Z95" s="177">
        <f t="shared" si="18"/>
        <v>264.77246063933347</v>
      </c>
      <c r="AA95" s="177">
        <f t="shared" si="19"/>
        <v>282.99173826475993</v>
      </c>
    </row>
    <row r="96" spans="1:28" ht="14.25">
      <c r="B96" s="179" t="s">
        <v>390</v>
      </c>
      <c r="C96" s="171">
        <v>2403.13</v>
      </c>
      <c r="D96" s="177">
        <v>4206.54</v>
      </c>
      <c r="E96" s="171">
        <v>4251</v>
      </c>
      <c r="F96" s="177">
        <v>26848.42</v>
      </c>
      <c r="G96" s="171">
        <v>9690</v>
      </c>
      <c r="H96" s="171">
        <v>0.5</v>
      </c>
      <c r="I96" s="171">
        <v>6.47</v>
      </c>
      <c r="J96" s="177">
        <f t="shared" si="16"/>
        <v>255.17226871229082</v>
      </c>
      <c r="K96" s="171"/>
      <c r="L96" s="171"/>
      <c r="M96" s="171"/>
      <c r="N96" s="171"/>
      <c r="O96" s="171"/>
      <c r="P96" s="171"/>
      <c r="Q96" s="171"/>
      <c r="R96" s="177"/>
      <c r="S96" s="171">
        <v>2403.13</v>
      </c>
      <c r="T96" s="177">
        <v>3845.3975</v>
      </c>
      <c r="U96" s="177">
        <v>3744.5</v>
      </c>
      <c r="V96" s="177">
        <v>27074.442500000001</v>
      </c>
      <c r="W96" s="177">
        <v>9745.375</v>
      </c>
      <c r="X96" s="171">
        <v>0.5</v>
      </c>
      <c r="Y96" s="171">
        <v>6.47</v>
      </c>
      <c r="Z96" s="177">
        <f t="shared" si="18"/>
        <v>264.77246063933347</v>
      </c>
      <c r="AA96" s="177">
        <f t="shared" si="19"/>
        <v>282.99173826475993</v>
      </c>
    </row>
    <row r="97" spans="1:31" ht="14.25">
      <c r="B97" s="179" t="s">
        <v>389</v>
      </c>
      <c r="C97" s="171">
        <v>2403.13</v>
      </c>
      <c r="D97" s="177">
        <v>3788.51</v>
      </c>
      <c r="E97" s="171">
        <v>3769</v>
      </c>
      <c r="F97" s="177">
        <v>26848.42</v>
      </c>
      <c r="G97" s="171">
        <v>9660</v>
      </c>
      <c r="H97" s="171">
        <v>0.5</v>
      </c>
      <c r="I97" s="171">
        <v>6.47</v>
      </c>
      <c r="J97" s="177">
        <f t="shared" si="16"/>
        <v>259.18302839198958</v>
      </c>
      <c r="K97" s="171"/>
      <c r="L97" s="171"/>
      <c r="M97" s="171"/>
      <c r="N97" s="171"/>
      <c r="O97" s="171"/>
      <c r="P97" s="171"/>
      <c r="Q97" s="171"/>
      <c r="R97" s="177"/>
      <c r="S97" s="171">
        <v>2403.13</v>
      </c>
      <c r="T97" s="177">
        <v>3845.3975</v>
      </c>
      <c r="U97" s="177">
        <v>3744.5</v>
      </c>
      <c r="V97" s="177">
        <v>27074.442500000001</v>
      </c>
      <c r="W97" s="177">
        <v>9745.375</v>
      </c>
      <c r="X97" s="171">
        <v>0.5</v>
      </c>
      <c r="Y97" s="171">
        <v>6.47</v>
      </c>
      <c r="Z97" s="177">
        <f t="shared" si="18"/>
        <v>264.77246063933347</v>
      </c>
      <c r="AA97" s="177">
        <f t="shared" si="19"/>
        <v>282.99173826475993</v>
      </c>
    </row>
    <row r="98" spans="1:31" ht="14.25">
      <c r="B98" s="179" t="s">
        <v>388</v>
      </c>
      <c r="C98" s="171">
        <v>2403.13</v>
      </c>
      <c r="D98" s="171">
        <v>4356.1400000000003</v>
      </c>
      <c r="E98" s="171">
        <v>3863</v>
      </c>
      <c r="F98" s="177">
        <v>26848.42</v>
      </c>
      <c r="G98" s="171">
        <v>9720</v>
      </c>
      <c r="H98" s="171">
        <v>0.5</v>
      </c>
      <c r="I98" s="171">
        <v>6.47</v>
      </c>
      <c r="J98" s="177">
        <f t="shared" si="16"/>
        <v>290.58599270912418</v>
      </c>
      <c r="K98" s="171"/>
      <c r="L98" s="171"/>
      <c r="M98" s="171"/>
      <c r="N98" s="171"/>
      <c r="O98" s="171"/>
      <c r="P98" s="171"/>
      <c r="Q98" s="171"/>
      <c r="R98" s="177"/>
      <c r="S98" s="171">
        <v>2403.13</v>
      </c>
      <c r="T98" s="177">
        <v>3845.3975</v>
      </c>
      <c r="U98" s="177">
        <v>3744.5</v>
      </c>
      <c r="V98" s="177">
        <v>27074.442500000001</v>
      </c>
      <c r="W98" s="177">
        <v>9745.375</v>
      </c>
      <c r="X98" s="171">
        <v>0.5</v>
      </c>
      <c r="Y98" s="171">
        <v>6.47</v>
      </c>
      <c r="Z98" s="177">
        <f t="shared" si="18"/>
        <v>264.77246063933347</v>
      </c>
      <c r="AA98" s="177">
        <f t="shared" si="19"/>
        <v>282.99173826475993</v>
      </c>
    </row>
    <row r="99" spans="1:31" ht="38.25">
      <c r="B99" s="173" t="s">
        <v>387</v>
      </c>
      <c r="C99" s="172"/>
      <c r="D99" s="171"/>
      <c r="E99" s="171"/>
      <c r="F99" s="171"/>
      <c r="G99" s="171"/>
      <c r="H99" s="171"/>
      <c r="I99" s="171"/>
      <c r="J99" s="451">
        <f>AVERAGE(J87:J98)</f>
        <v>250.80148360226815</v>
      </c>
      <c r="K99" s="172"/>
      <c r="L99" s="171"/>
      <c r="M99" s="171"/>
      <c r="N99" s="171"/>
      <c r="O99" s="171"/>
      <c r="P99" s="171"/>
      <c r="Q99" s="171"/>
      <c r="R99" s="451">
        <f>AVERAGE(R87:R98)</f>
        <v>264.31075610498073</v>
      </c>
      <c r="S99" s="172"/>
      <c r="T99" s="171"/>
      <c r="U99" s="171"/>
      <c r="V99" s="171"/>
      <c r="W99" s="171"/>
      <c r="X99" s="171"/>
      <c r="Y99" s="171"/>
      <c r="Z99" s="177">
        <f>AVERAGE(Z87:Z98)</f>
        <v>264.77246063933347</v>
      </c>
      <c r="AA99" s="177">
        <f>AVERAGE(AA87:AA98)</f>
        <v>282.99173826475993</v>
      </c>
    </row>
    <row r="100" spans="1:31">
      <c r="AE100" s="166">
        <f>324.27/295.23</f>
        <v>1.0983639873996545</v>
      </c>
    </row>
    <row r="101" spans="1:31" ht="18">
      <c r="A101" s="186"/>
      <c r="B101" s="189" t="s">
        <v>416</v>
      </c>
      <c r="C101" s="188"/>
      <c r="D101" s="187" t="s">
        <v>13</v>
      </c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AE101" s="166">
        <f>88067*AE100</f>
        <v>96729.621278325372</v>
      </c>
    </row>
    <row r="102" spans="1:31">
      <c r="B102" s="183" t="s">
        <v>414</v>
      </c>
      <c r="C102" s="664" t="s">
        <v>455</v>
      </c>
      <c r="D102" s="665"/>
      <c r="E102" s="665"/>
      <c r="F102" s="665"/>
      <c r="G102" s="665"/>
      <c r="H102" s="665"/>
      <c r="I102" s="665"/>
      <c r="J102" s="666"/>
      <c r="K102" s="667" t="s">
        <v>457</v>
      </c>
      <c r="L102" s="667"/>
      <c r="M102" s="667"/>
      <c r="N102" s="667"/>
      <c r="O102" s="667"/>
      <c r="P102" s="667"/>
      <c r="Q102" s="667"/>
      <c r="R102" s="667"/>
      <c r="S102" s="663" t="s">
        <v>543</v>
      </c>
      <c r="T102" s="663"/>
      <c r="U102" s="663"/>
      <c r="V102" s="663"/>
      <c r="W102" s="663"/>
      <c r="X102" s="663"/>
      <c r="Y102" s="663"/>
      <c r="Z102" s="663"/>
      <c r="AA102" s="663"/>
    </row>
    <row r="103" spans="1:31" ht="25.5">
      <c r="B103" s="185"/>
      <c r="C103" s="181" t="s">
        <v>413</v>
      </c>
      <c r="D103" s="181" t="s">
        <v>412</v>
      </c>
      <c r="E103" s="181" t="s">
        <v>411</v>
      </c>
      <c r="F103" s="181"/>
      <c r="G103" s="181" t="s">
        <v>410</v>
      </c>
      <c r="H103" s="182" t="s">
        <v>409</v>
      </c>
      <c r="I103" s="181" t="s">
        <v>408</v>
      </c>
      <c r="J103" s="180" t="s">
        <v>407</v>
      </c>
      <c r="K103" s="181" t="s">
        <v>413</v>
      </c>
      <c r="L103" s="181" t="s">
        <v>412</v>
      </c>
      <c r="M103" s="181" t="s">
        <v>411</v>
      </c>
      <c r="N103" s="181"/>
      <c r="O103" s="181" t="s">
        <v>410</v>
      </c>
      <c r="P103" s="182" t="s">
        <v>409</v>
      </c>
      <c r="Q103" s="181" t="s">
        <v>408</v>
      </c>
      <c r="R103" s="180" t="s">
        <v>407</v>
      </c>
      <c r="S103" s="181" t="s">
        <v>413</v>
      </c>
      <c r="T103" s="181" t="s">
        <v>412</v>
      </c>
      <c r="U103" s="181" t="s">
        <v>411</v>
      </c>
      <c r="V103" s="181"/>
      <c r="W103" s="181" t="s">
        <v>410</v>
      </c>
      <c r="X103" s="182" t="s">
        <v>409</v>
      </c>
      <c r="Y103" s="181" t="s">
        <v>408</v>
      </c>
      <c r="Z103" s="180" t="s">
        <v>407</v>
      </c>
      <c r="AA103" s="184" t="s">
        <v>417</v>
      </c>
      <c r="AE103" s="166">
        <f>88067/87165</f>
        <v>1.0103481902139619</v>
      </c>
    </row>
    <row r="104" spans="1:31">
      <c r="B104" s="183" t="s">
        <v>10</v>
      </c>
      <c r="C104" s="171" t="s">
        <v>405</v>
      </c>
      <c r="D104" s="181" t="s">
        <v>404</v>
      </c>
      <c r="E104" s="181" t="s">
        <v>403</v>
      </c>
      <c r="F104" s="181" t="s">
        <v>402</v>
      </c>
      <c r="G104" s="181" t="s">
        <v>401</v>
      </c>
      <c r="H104" s="182" t="s">
        <v>400</v>
      </c>
      <c r="I104" s="181" t="s">
        <v>1</v>
      </c>
      <c r="J104" s="180" t="s">
        <v>9</v>
      </c>
      <c r="K104" s="171" t="s">
        <v>405</v>
      </c>
      <c r="L104" s="181" t="s">
        <v>404</v>
      </c>
      <c r="M104" s="181" t="s">
        <v>403</v>
      </c>
      <c r="N104" s="181" t="s">
        <v>402</v>
      </c>
      <c r="O104" s="181" t="s">
        <v>401</v>
      </c>
      <c r="P104" s="182" t="s">
        <v>400</v>
      </c>
      <c r="Q104" s="181" t="s">
        <v>1</v>
      </c>
      <c r="R104" s="180" t="s">
        <v>9</v>
      </c>
      <c r="S104" s="171" t="s">
        <v>405</v>
      </c>
      <c r="T104" s="181" t="s">
        <v>404</v>
      </c>
      <c r="U104" s="181" t="s">
        <v>403</v>
      </c>
      <c r="V104" s="181" t="s">
        <v>402</v>
      </c>
      <c r="W104" s="181" t="s">
        <v>401</v>
      </c>
      <c r="X104" s="182" t="s">
        <v>400</v>
      </c>
      <c r="Y104" s="181" t="s">
        <v>1</v>
      </c>
      <c r="Z104" s="180" t="s">
        <v>9</v>
      </c>
      <c r="AA104" s="180" t="s">
        <v>9</v>
      </c>
    </row>
    <row r="105" spans="1:31" ht="14.25">
      <c r="B105" s="176" t="s">
        <v>399</v>
      </c>
      <c r="C105" s="174">
        <v>2436.62</v>
      </c>
      <c r="D105" s="177">
        <v>2874.3</v>
      </c>
      <c r="E105" s="171">
        <v>3374</v>
      </c>
      <c r="F105" s="171">
        <v>22039.3</v>
      </c>
      <c r="G105" s="177">
        <v>9680</v>
      </c>
      <c r="H105" s="171">
        <v>0.5</v>
      </c>
      <c r="I105" s="171">
        <v>5.75</v>
      </c>
      <c r="J105" s="177">
        <f t="shared" ref="J105:J116" si="20">(((C105-H105*G105/1000)*((D105/1000)/E105)+(H105*F105/10^6))*100/(100-I105))*100</f>
        <v>220.97033338417197</v>
      </c>
      <c r="K105" s="175">
        <v>2436.62</v>
      </c>
      <c r="L105" s="177">
        <v>3985.83</v>
      </c>
      <c r="M105" s="177">
        <v>3711</v>
      </c>
      <c r="N105" s="177">
        <v>26848.42</v>
      </c>
      <c r="O105" s="171">
        <v>9720</v>
      </c>
      <c r="P105" s="171">
        <v>0.5</v>
      </c>
      <c r="Q105" s="171">
        <v>5.75</v>
      </c>
      <c r="R105" s="177">
        <f t="shared" ref="R105:R112" si="21">(((K105-P105*O105/1000)*((L105/1000)/M105)+(P105*N105/10^6))*100/(100-Q105))*100</f>
        <v>278.54387176728153</v>
      </c>
      <c r="S105" s="193">
        <v>2436.6210000000001</v>
      </c>
      <c r="T105" s="177">
        <v>3845.3975</v>
      </c>
      <c r="U105" s="177">
        <v>3746.125</v>
      </c>
      <c r="V105" s="177">
        <v>27074.442500000001</v>
      </c>
      <c r="W105" s="177">
        <v>9715</v>
      </c>
      <c r="X105" s="171">
        <v>0.5</v>
      </c>
      <c r="Y105" s="171">
        <v>5.75</v>
      </c>
      <c r="Z105" s="177">
        <f t="shared" ref="Z105:Z116" si="22">(((S105-X105*W105/1000)*((T105/1000)/U105)+(X105*V105/10^6))*100/(100-Y105))*100</f>
        <v>266.28568442588289</v>
      </c>
      <c r="AA105" s="177">
        <f>Z105/(1-0.0176)*1.05</f>
        <v>284.60908860665415</v>
      </c>
      <c r="AE105" s="166">
        <f>88067/84425</f>
        <v>1.0431388806633106</v>
      </c>
    </row>
    <row r="106" spans="1:31" ht="14.25">
      <c r="B106" s="176" t="s">
        <v>398</v>
      </c>
      <c r="C106" s="174">
        <v>2436.62</v>
      </c>
      <c r="D106" s="171">
        <v>3084.09</v>
      </c>
      <c r="E106" s="171">
        <v>3495</v>
      </c>
      <c r="F106" s="171">
        <v>22039.3</v>
      </c>
      <c r="G106" s="177">
        <v>9680</v>
      </c>
      <c r="H106" s="171">
        <v>0.5</v>
      </c>
      <c r="I106" s="171">
        <v>5.75</v>
      </c>
      <c r="J106" s="177">
        <f t="shared" si="20"/>
        <v>228.84809468471445</v>
      </c>
      <c r="K106" s="175">
        <v>2436.62</v>
      </c>
      <c r="L106" s="177">
        <v>4387.8999999999996</v>
      </c>
      <c r="M106" s="177">
        <v>3934</v>
      </c>
      <c r="N106" s="177">
        <v>28233.62</v>
      </c>
      <c r="O106" s="171">
        <v>9640</v>
      </c>
      <c r="P106" s="171">
        <v>0.5</v>
      </c>
      <c r="Q106" s="171">
        <v>5.75</v>
      </c>
      <c r="R106" s="177">
        <f t="shared" si="21"/>
        <v>289.28327349651198</v>
      </c>
      <c r="S106" s="193">
        <v>2436.6210000000001</v>
      </c>
      <c r="T106" s="177">
        <v>3845.3975</v>
      </c>
      <c r="U106" s="177">
        <v>3746.125</v>
      </c>
      <c r="V106" s="177">
        <v>27074.442500000001</v>
      </c>
      <c r="W106" s="177">
        <v>9715</v>
      </c>
      <c r="X106" s="171">
        <v>0.5</v>
      </c>
      <c r="Y106" s="171">
        <v>5.75</v>
      </c>
      <c r="Z106" s="177">
        <f t="shared" si="22"/>
        <v>266.28568442588289</v>
      </c>
      <c r="AA106" s="177">
        <f t="shared" ref="AA106:AA116" si="23">Z106/(1-0.0176)*1.05</f>
        <v>284.60908860665415</v>
      </c>
    </row>
    <row r="107" spans="1:31" ht="14.25">
      <c r="B107" s="176" t="s">
        <v>397</v>
      </c>
      <c r="C107" s="174">
        <v>2436.62</v>
      </c>
      <c r="D107" s="171">
        <v>3237.52</v>
      </c>
      <c r="E107" s="171">
        <v>3515</v>
      </c>
      <c r="F107" s="171">
        <v>22721.53</v>
      </c>
      <c r="G107" s="177">
        <v>9890</v>
      </c>
      <c r="H107" s="171">
        <v>0.5</v>
      </c>
      <c r="I107" s="171">
        <v>5.75</v>
      </c>
      <c r="J107" s="177">
        <f t="shared" si="20"/>
        <v>238.84087627409625</v>
      </c>
      <c r="K107" s="175">
        <v>2436.62</v>
      </c>
      <c r="L107" s="177">
        <v>4276.6899999999996</v>
      </c>
      <c r="M107" s="177">
        <v>4028</v>
      </c>
      <c r="N107" s="177">
        <v>26283.37</v>
      </c>
      <c r="O107" s="171">
        <v>9730</v>
      </c>
      <c r="P107" s="171">
        <v>0.5</v>
      </c>
      <c r="Q107" s="171">
        <v>5.75</v>
      </c>
      <c r="R107" s="177">
        <f t="shared" si="21"/>
        <v>275.33517362889478</v>
      </c>
      <c r="S107" s="193">
        <v>2436.6210000000001</v>
      </c>
      <c r="T107" s="177">
        <v>3845.3975</v>
      </c>
      <c r="U107" s="177">
        <v>3746.125</v>
      </c>
      <c r="V107" s="177">
        <v>27074.442500000001</v>
      </c>
      <c r="W107" s="177">
        <v>9715</v>
      </c>
      <c r="X107" s="171">
        <v>0.5</v>
      </c>
      <c r="Y107" s="171">
        <v>5.75</v>
      </c>
      <c r="Z107" s="177">
        <f t="shared" si="22"/>
        <v>266.28568442588289</v>
      </c>
      <c r="AA107" s="177">
        <f t="shared" si="23"/>
        <v>284.60908860665415</v>
      </c>
    </row>
    <row r="108" spans="1:31" ht="14.25">
      <c r="B108" s="176" t="s">
        <v>396</v>
      </c>
      <c r="C108" s="220">
        <v>2436.62</v>
      </c>
      <c r="D108" s="219">
        <v>3419.15</v>
      </c>
      <c r="E108" s="219">
        <v>3365</v>
      </c>
      <c r="F108" s="219">
        <v>22721.53</v>
      </c>
      <c r="G108" s="222">
        <v>9790</v>
      </c>
      <c r="H108" s="171">
        <v>0.5</v>
      </c>
      <c r="I108" s="171">
        <v>5.75</v>
      </c>
      <c r="J108" s="177">
        <f t="shared" si="20"/>
        <v>263.36524002270215</v>
      </c>
      <c r="K108" s="175">
        <v>2436.62</v>
      </c>
      <c r="L108" s="177">
        <v>3843.57</v>
      </c>
      <c r="M108" s="177">
        <v>3923</v>
      </c>
      <c r="N108" s="177">
        <v>26284.959999999999</v>
      </c>
      <c r="O108" s="171">
        <v>9720</v>
      </c>
      <c r="P108" s="171">
        <v>0.5</v>
      </c>
      <c r="Q108" s="171">
        <v>5.75</v>
      </c>
      <c r="R108" s="177">
        <f t="shared" si="21"/>
        <v>254.18206935064984</v>
      </c>
      <c r="S108" s="193">
        <v>2436.6210000000001</v>
      </c>
      <c r="T108" s="177">
        <v>3845.3975</v>
      </c>
      <c r="U108" s="177">
        <v>3746.125</v>
      </c>
      <c r="V108" s="177">
        <v>27074.442500000001</v>
      </c>
      <c r="W108" s="177">
        <v>9715</v>
      </c>
      <c r="X108" s="171">
        <v>0.5</v>
      </c>
      <c r="Y108" s="171">
        <v>5.75</v>
      </c>
      <c r="Z108" s="177">
        <f t="shared" si="22"/>
        <v>266.28568442588289</v>
      </c>
      <c r="AA108" s="177">
        <f t="shared" si="23"/>
        <v>284.60908860665415</v>
      </c>
      <c r="AE108" s="166">
        <f>1216.73*AE101</f>
        <v>117693832.09797683</v>
      </c>
    </row>
    <row r="109" spans="1:31" ht="14.25">
      <c r="B109" s="176" t="s">
        <v>395</v>
      </c>
      <c r="C109" s="220">
        <v>2436.62</v>
      </c>
      <c r="D109" s="220">
        <v>3492.34</v>
      </c>
      <c r="E109" s="220">
        <v>3440</v>
      </c>
      <c r="F109" s="220">
        <v>23882.720000000001</v>
      </c>
      <c r="G109" s="453">
        <v>9850</v>
      </c>
      <c r="H109" s="171">
        <v>0.5</v>
      </c>
      <c r="I109" s="171">
        <v>5.75</v>
      </c>
      <c r="J109" s="177">
        <f t="shared" si="20"/>
        <v>263.19733497933498</v>
      </c>
      <c r="K109" s="175">
        <v>2436.62</v>
      </c>
      <c r="L109" s="193">
        <v>3805.9</v>
      </c>
      <c r="M109" s="193">
        <v>3564</v>
      </c>
      <c r="N109" s="193">
        <v>26284.959999999999</v>
      </c>
      <c r="O109" s="175">
        <v>9730</v>
      </c>
      <c r="P109" s="171">
        <v>0.5</v>
      </c>
      <c r="Q109" s="171">
        <v>5.75</v>
      </c>
      <c r="R109" s="177">
        <f t="shared" si="21"/>
        <v>276.91760377783135</v>
      </c>
      <c r="S109" s="193">
        <v>2436.6210000000001</v>
      </c>
      <c r="T109" s="177">
        <v>3845.3975</v>
      </c>
      <c r="U109" s="177">
        <v>3746.125</v>
      </c>
      <c r="V109" s="177">
        <v>27074.442500000001</v>
      </c>
      <c r="W109" s="177">
        <v>9715</v>
      </c>
      <c r="X109" s="171">
        <v>0.5</v>
      </c>
      <c r="Y109" s="171">
        <v>5.75</v>
      </c>
      <c r="Z109" s="177">
        <f t="shared" si="22"/>
        <v>266.28568442588289</v>
      </c>
      <c r="AA109" s="177">
        <f t="shared" si="23"/>
        <v>284.60908860665415</v>
      </c>
      <c r="AE109" s="166">
        <f>1275.64*AE101</f>
        <v>123392174.08748299</v>
      </c>
    </row>
    <row r="110" spans="1:31" ht="14.25">
      <c r="B110" s="176" t="s">
        <v>394</v>
      </c>
      <c r="C110" s="220">
        <v>2436.62</v>
      </c>
      <c r="D110" s="220">
        <v>3767.48</v>
      </c>
      <c r="E110" s="220">
        <v>3470</v>
      </c>
      <c r="F110" s="220">
        <v>23882.720000000001</v>
      </c>
      <c r="G110" s="453">
        <v>9750</v>
      </c>
      <c r="H110" s="171">
        <v>0.5</v>
      </c>
      <c r="I110" s="171">
        <v>5.75</v>
      </c>
      <c r="J110" s="177">
        <f t="shared" si="20"/>
        <v>281.39604099710289</v>
      </c>
      <c r="K110" s="175">
        <v>2436.62</v>
      </c>
      <c r="L110" s="193">
        <v>3501.26</v>
      </c>
      <c r="M110" s="193">
        <v>3639</v>
      </c>
      <c r="N110" s="193">
        <v>26723.17</v>
      </c>
      <c r="O110" s="175">
        <v>9740</v>
      </c>
      <c r="P110" s="171">
        <v>0.5</v>
      </c>
      <c r="Q110" s="171">
        <v>5.75</v>
      </c>
      <c r="R110" s="177">
        <f t="shared" si="21"/>
        <v>249.66231031829511</v>
      </c>
      <c r="S110" s="193">
        <v>2436.6210000000001</v>
      </c>
      <c r="T110" s="177">
        <v>3845.3975</v>
      </c>
      <c r="U110" s="177">
        <v>3746.125</v>
      </c>
      <c r="V110" s="177">
        <v>27074.442500000001</v>
      </c>
      <c r="W110" s="177">
        <v>9715</v>
      </c>
      <c r="X110" s="171">
        <v>0.5</v>
      </c>
      <c r="Y110" s="171">
        <v>5.75</v>
      </c>
      <c r="Z110" s="177">
        <f t="shared" si="22"/>
        <v>266.28568442588289</v>
      </c>
      <c r="AA110" s="177">
        <f t="shared" si="23"/>
        <v>284.60908860665415</v>
      </c>
      <c r="AE110" s="166">
        <f>AE109*12</f>
        <v>1480706089.0497959</v>
      </c>
    </row>
    <row r="111" spans="1:31" ht="14.25">
      <c r="B111" s="176" t="s">
        <v>393</v>
      </c>
      <c r="C111" s="224">
        <v>2436.62</v>
      </c>
      <c r="D111" s="220">
        <v>3627.06</v>
      </c>
      <c r="E111" s="220">
        <v>3802</v>
      </c>
      <c r="F111" s="220">
        <v>23882.720000000001</v>
      </c>
      <c r="G111" s="453">
        <v>9820</v>
      </c>
      <c r="H111" s="171">
        <v>0.5</v>
      </c>
      <c r="I111" s="171">
        <v>5.75</v>
      </c>
      <c r="J111" s="177">
        <f t="shared" si="20"/>
        <v>247.40180369455135</v>
      </c>
      <c r="K111" s="178">
        <v>2436.62</v>
      </c>
      <c r="L111" s="193">
        <v>3098.12</v>
      </c>
      <c r="M111" s="193">
        <v>3330</v>
      </c>
      <c r="N111" s="455">
        <v>27968.52</v>
      </c>
      <c r="O111" s="175">
        <v>9710</v>
      </c>
      <c r="P111" s="171">
        <v>0.5</v>
      </c>
      <c r="Q111" s="171">
        <v>5.75</v>
      </c>
      <c r="R111" s="177">
        <f t="shared" si="21"/>
        <v>241.52961558693971</v>
      </c>
      <c r="S111" s="193">
        <v>2436.6210000000001</v>
      </c>
      <c r="T111" s="177">
        <v>3845.3975</v>
      </c>
      <c r="U111" s="177">
        <v>3746.125</v>
      </c>
      <c r="V111" s="177">
        <v>27074.442500000001</v>
      </c>
      <c r="W111" s="177">
        <v>9715</v>
      </c>
      <c r="X111" s="171">
        <v>0.5</v>
      </c>
      <c r="Y111" s="171">
        <v>5.75</v>
      </c>
      <c r="Z111" s="177">
        <f t="shared" si="22"/>
        <v>266.28568442588289</v>
      </c>
      <c r="AA111" s="177">
        <f t="shared" si="23"/>
        <v>284.60908860665415</v>
      </c>
    </row>
    <row r="112" spans="1:31" ht="14.25">
      <c r="B112" s="176" t="s">
        <v>392</v>
      </c>
      <c r="C112" s="220">
        <v>2436.62</v>
      </c>
      <c r="D112" s="219">
        <v>3502.83</v>
      </c>
      <c r="E112" s="219">
        <v>3700</v>
      </c>
      <c r="F112" s="220">
        <v>23882.720000000001</v>
      </c>
      <c r="G112" s="222">
        <v>9670</v>
      </c>
      <c r="H112" s="171">
        <v>0.5</v>
      </c>
      <c r="I112" s="171">
        <v>5.75</v>
      </c>
      <c r="J112" s="177">
        <f t="shared" si="20"/>
        <v>245.53193730159865</v>
      </c>
      <c r="K112" s="174">
        <v>2436.62</v>
      </c>
      <c r="L112" s="177">
        <v>3863.91</v>
      </c>
      <c r="M112" s="177">
        <v>3840</v>
      </c>
      <c r="N112" s="177">
        <v>27968.52</v>
      </c>
      <c r="O112" s="171">
        <v>9730</v>
      </c>
      <c r="P112" s="171">
        <v>0.5</v>
      </c>
      <c r="Q112" s="171">
        <v>5.75</v>
      </c>
      <c r="R112" s="177">
        <f t="shared" si="21"/>
        <v>261.10140419015255</v>
      </c>
      <c r="S112" s="193">
        <v>2436.6210000000001</v>
      </c>
      <c r="T112" s="177">
        <v>3845.3975</v>
      </c>
      <c r="U112" s="177">
        <v>3746.125</v>
      </c>
      <c r="V112" s="177">
        <v>27074.442500000001</v>
      </c>
      <c r="W112" s="177">
        <v>9715</v>
      </c>
      <c r="X112" s="171">
        <v>0.5</v>
      </c>
      <c r="Y112" s="171">
        <v>5.75</v>
      </c>
      <c r="Z112" s="177">
        <f t="shared" si="22"/>
        <v>266.28568442588289</v>
      </c>
      <c r="AA112" s="177">
        <f t="shared" si="23"/>
        <v>284.60908860665415</v>
      </c>
    </row>
    <row r="113" spans="1:30" ht="14.25">
      <c r="B113" s="176" t="s">
        <v>391</v>
      </c>
      <c r="C113" s="174">
        <v>2436.62</v>
      </c>
      <c r="D113" s="171">
        <v>3551.53</v>
      </c>
      <c r="E113" s="171">
        <v>3966</v>
      </c>
      <c r="F113" s="174">
        <v>23882.720000000001</v>
      </c>
      <c r="G113" s="177">
        <v>9720</v>
      </c>
      <c r="H113" s="171">
        <v>0.5</v>
      </c>
      <c r="I113" s="171">
        <v>5.75</v>
      </c>
      <c r="J113" s="454">
        <f t="shared" si="20"/>
        <v>232.3149429717586</v>
      </c>
      <c r="K113" s="174"/>
      <c r="L113" s="171"/>
      <c r="M113" s="171"/>
      <c r="N113" s="171"/>
      <c r="O113" s="171"/>
      <c r="P113" s="171"/>
      <c r="Q113" s="171"/>
      <c r="R113" s="177"/>
      <c r="S113" s="193">
        <v>2436.6210000000001</v>
      </c>
      <c r="T113" s="177">
        <v>3845.3975</v>
      </c>
      <c r="U113" s="177">
        <v>3746.125</v>
      </c>
      <c r="V113" s="177">
        <v>27074.442500000001</v>
      </c>
      <c r="W113" s="177">
        <v>9715</v>
      </c>
      <c r="X113" s="171">
        <v>0.5</v>
      </c>
      <c r="Y113" s="171">
        <v>5.75</v>
      </c>
      <c r="Z113" s="177">
        <f t="shared" si="22"/>
        <v>266.28568442588289</v>
      </c>
      <c r="AA113" s="177">
        <f t="shared" si="23"/>
        <v>284.60908860665415</v>
      </c>
      <c r="AD113" s="166">
        <f>1157*0.1257</f>
        <v>145.4349</v>
      </c>
    </row>
    <row r="114" spans="1:30" ht="14.25">
      <c r="B114" s="176" t="s">
        <v>390</v>
      </c>
      <c r="C114" s="175">
        <v>2436.62</v>
      </c>
      <c r="D114" s="171">
        <v>4206.54</v>
      </c>
      <c r="E114" s="171">
        <v>4249</v>
      </c>
      <c r="F114" s="171">
        <v>26848.42</v>
      </c>
      <c r="G114" s="177">
        <v>9690</v>
      </c>
      <c r="H114" s="171">
        <v>0.5</v>
      </c>
      <c r="I114" s="171">
        <v>5.75</v>
      </c>
      <c r="J114" s="177">
        <f t="shared" si="20"/>
        <v>256.85927103559402</v>
      </c>
      <c r="K114" s="174"/>
      <c r="L114" s="171"/>
      <c r="M114" s="171"/>
      <c r="N114" s="171"/>
      <c r="O114" s="171"/>
      <c r="P114" s="171"/>
      <c r="Q114" s="171"/>
      <c r="R114" s="177"/>
      <c r="S114" s="193">
        <v>2436.6210000000001</v>
      </c>
      <c r="T114" s="177">
        <v>3845.3975</v>
      </c>
      <c r="U114" s="177">
        <v>3746.125</v>
      </c>
      <c r="V114" s="177">
        <v>27074.442500000001</v>
      </c>
      <c r="W114" s="177">
        <v>9715</v>
      </c>
      <c r="X114" s="171">
        <v>0.5</v>
      </c>
      <c r="Y114" s="171">
        <v>5.75</v>
      </c>
      <c r="Z114" s="177">
        <f t="shared" si="22"/>
        <v>266.28568442588289</v>
      </c>
      <c r="AA114" s="177">
        <f t="shared" si="23"/>
        <v>284.60908860665415</v>
      </c>
    </row>
    <row r="115" spans="1:30" ht="14.25">
      <c r="B115" s="176" t="s">
        <v>389</v>
      </c>
      <c r="C115" s="175">
        <v>2436.62</v>
      </c>
      <c r="D115" s="171">
        <v>3788.35</v>
      </c>
      <c r="E115" s="171">
        <v>3762</v>
      </c>
      <c r="F115" s="171">
        <v>26848.42</v>
      </c>
      <c r="G115" s="177">
        <v>9660</v>
      </c>
      <c r="H115" s="171">
        <v>0.5</v>
      </c>
      <c r="I115" s="171">
        <v>5.75</v>
      </c>
      <c r="J115" s="177">
        <f t="shared" si="20"/>
        <v>261.24637480543254</v>
      </c>
      <c r="K115" s="174"/>
      <c r="L115" s="171"/>
      <c r="M115" s="171"/>
      <c r="N115" s="171"/>
      <c r="O115" s="171"/>
      <c r="P115" s="171"/>
      <c r="Q115" s="171"/>
      <c r="R115" s="177"/>
      <c r="S115" s="193">
        <v>2436.6210000000001</v>
      </c>
      <c r="T115" s="177">
        <v>3845.3975</v>
      </c>
      <c r="U115" s="177">
        <v>3746.125</v>
      </c>
      <c r="V115" s="177">
        <v>27074.442500000001</v>
      </c>
      <c r="W115" s="177">
        <v>9715</v>
      </c>
      <c r="X115" s="171">
        <v>0.5</v>
      </c>
      <c r="Y115" s="171">
        <v>5.75</v>
      </c>
      <c r="Z115" s="177">
        <f t="shared" si="22"/>
        <v>266.28568442588289</v>
      </c>
      <c r="AA115" s="177">
        <f t="shared" si="23"/>
        <v>284.60908860665415</v>
      </c>
    </row>
    <row r="116" spans="1:30" ht="14.25">
      <c r="B116" s="176" t="s">
        <v>388</v>
      </c>
      <c r="C116" s="175">
        <v>2436.62</v>
      </c>
      <c r="D116" s="171">
        <v>4356.1400000000003</v>
      </c>
      <c r="E116" s="171">
        <v>3867</v>
      </c>
      <c r="F116" s="171">
        <v>26848.42</v>
      </c>
      <c r="G116" s="177">
        <v>9720</v>
      </c>
      <c r="H116" s="171">
        <v>0.5</v>
      </c>
      <c r="I116" s="171">
        <v>5.75</v>
      </c>
      <c r="J116" s="177">
        <f t="shared" si="20"/>
        <v>292.07209823364258</v>
      </c>
      <c r="K116" s="178"/>
      <c r="L116" s="192"/>
      <c r="M116" s="192"/>
      <c r="N116" s="192"/>
      <c r="O116" s="192"/>
      <c r="P116" s="171"/>
      <c r="Q116" s="171"/>
      <c r="R116" s="177"/>
      <c r="S116" s="193">
        <v>2436.6210000000001</v>
      </c>
      <c r="T116" s="177">
        <v>3845.3975</v>
      </c>
      <c r="U116" s="177">
        <v>3746.125</v>
      </c>
      <c r="V116" s="177">
        <v>27074.442500000001</v>
      </c>
      <c r="W116" s="177">
        <v>9715</v>
      </c>
      <c r="X116" s="171">
        <v>0.5</v>
      </c>
      <c r="Y116" s="171">
        <v>5.75</v>
      </c>
      <c r="Z116" s="177">
        <f t="shared" si="22"/>
        <v>266.28568442588289</v>
      </c>
      <c r="AA116" s="177">
        <f t="shared" si="23"/>
        <v>284.60908860665415</v>
      </c>
    </row>
    <row r="117" spans="1:30" ht="38.25">
      <c r="B117" s="173" t="s">
        <v>387</v>
      </c>
      <c r="C117" s="172"/>
      <c r="D117" s="171"/>
      <c r="E117" s="171"/>
      <c r="F117" s="171"/>
      <c r="G117" s="171"/>
      <c r="H117" s="171"/>
      <c r="I117" s="171"/>
      <c r="J117" s="451">
        <f>AVERAGE(J105:J116)</f>
        <v>252.6703623653917</v>
      </c>
      <c r="K117" s="172"/>
      <c r="L117" s="171"/>
      <c r="M117" s="171"/>
      <c r="N117" s="171"/>
      <c r="O117" s="171"/>
      <c r="P117" s="171"/>
      <c r="Q117" s="171"/>
      <c r="R117" s="451">
        <f>AVERAGE(R105:R116)</f>
        <v>265.81941526456961</v>
      </c>
      <c r="S117" s="172"/>
      <c r="T117" s="171"/>
      <c r="U117" s="171"/>
      <c r="V117" s="171"/>
      <c r="W117" s="171"/>
      <c r="X117" s="171"/>
      <c r="Y117" s="171"/>
      <c r="Z117" s="451">
        <f>AVERAGE(Z105:Z116)</f>
        <v>266.28568442588295</v>
      </c>
      <c r="AA117" s="451">
        <f>AVERAGE(AA105:AA116)</f>
        <v>284.6090886066541</v>
      </c>
    </row>
    <row r="119" spans="1:30" ht="18">
      <c r="A119" s="186"/>
      <c r="B119" s="189" t="s">
        <v>416</v>
      </c>
      <c r="C119" s="188"/>
      <c r="D119" s="187" t="s">
        <v>419</v>
      </c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</row>
    <row r="120" spans="1:30">
      <c r="B120" s="183" t="s">
        <v>414</v>
      </c>
      <c r="C120" s="664" t="s">
        <v>455</v>
      </c>
      <c r="D120" s="665"/>
      <c r="E120" s="665"/>
      <c r="F120" s="665"/>
      <c r="G120" s="665"/>
      <c r="H120" s="665"/>
      <c r="I120" s="665"/>
      <c r="J120" s="666"/>
      <c r="K120" s="667" t="s">
        <v>457</v>
      </c>
      <c r="L120" s="667"/>
      <c r="M120" s="667"/>
      <c r="N120" s="667"/>
      <c r="O120" s="667"/>
      <c r="P120" s="667"/>
      <c r="Q120" s="667"/>
      <c r="R120" s="667"/>
      <c r="S120" s="663" t="s">
        <v>543</v>
      </c>
      <c r="T120" s="663"/>
      <c r="U120" s="663"/>
      <c r="V120" s="663"/>
      <c r="W120" s="663"/>
      <c r="X120" s="663"/>
      <c r="Y120" s="663"/>
      <c r="Z120" s="663"/>
      <c r="AA120" s="663"/>
    </row>
    <row r="121" spans="1:30" ht="25.5">
      <c r="B121" s="185"/>
      <c r="C121" s="181" t="s">
        <v>413</v>
      </c>
      <c r="D121" s="181" t="s">
        <v>412</v>
      </c>
      <c r="E121" s="181" t="s">
        <v>411</v>
      </c>
      <c r="F121" s="181"/>
      <c r="G121" s="181" t="s">
        <v>410</v>
      </c>
      <c r="H121" s="182" t="s">
        <v>409</v>
      </c>
      <c r="I121" s="181" t="s">
        <v>408</v>
      </c>
      <c r="J121" s="180" t="s">
        <v>407</v>
      </c>
      <c r="K121" s="181" t="s">
        <v>413</v>
      </c>
      <c r="L121" s="181" t="s">
        <v>412</v>
      </c>
      <c r="M121" s="181" t="s">
        <v>411</v>
      </c>
      <c r="N121" s="181"/>
      <c r="O121" s="181" t="s">
        <v>410</v>
      </c>
      <c r="P121" s="182" t="s">
        <v>409</v>
      </c>
      <c r="Q121" s="181" t="s">
        <v>408</v>
      </c>
      <c r="R121" s="180" t="s">
        <v>407</v>
      </c>
      <c r="S121" s="181" t="s">
        <v>413</v>
      </c>
      <c r="T121" s="181" t="s">
        <v>412</v>
      </c>
      <c r="U121" s="181" t="s">
        <v>411</v>
      </c>
      <c r="V121" s="181"/>
      <c r="W121" s="181" t="s">
        <v>410</v>
      </c>
      <c r="X121" s="182" t="s">
        <v>409</v>
      </c>
      <c r="Y121" s="181" t="s">
        <v>408</v>
      </c>
      <c r="Z121" s="180" t="s">
        <v>407</v>
      </c>
      <c r="AA121" s="184" t="s">
        <v>417</v>
      </c>
    </row>
    <row r="122" spans="1:30">
      <c r="B122" s="183" t="s">
        <v>10</v>
      </c>
      <c r="C122" s="171" t="s">
        <v>405</v>
      </c>
      <c r="D122" s="181" t="s">
        <v>404</v>
      </c>
      <c r="E122" s="181" t="s">
        <v>403</v>
      </c>
      <c r="F122" s="181" t="s">
        <v>402</v>
      </c>
      <c r="G122" s="181" t="s">
        <v>401</v>
      </c>
      <c r="H122" s="182" t="s">
        <v>400</v>
      </c>
      <c r="I122" s="181" t="s">
        <v>1</v>
      </c>
      <c r="J122" s="180" t="s">
        <v>9</v>
      </c>
      <c r="K122" s="171" t="s">
        <v>405</v>
      </c>
      <c r="L122" s="181" t="s">
        <v>404</v>
      </c>
      <c r="M122" s="181" t="s">
        <v>403</v>
      </c>
      <c r="N122" s="181" t="s">
        <v>402</v>
      </c>
      <c r="O122" s="181" t="s">
        <v>401</v>
      </c>
      <c r="P122" s="182" t="s">
        <v>400</v>
      </c>
      <c r="Q122" s="181" t="s">
        <v>1</v>
      </c>
      <c r="R122" s="180" t="s">
        <v>9</v>
      </c>
      <c r="S122" s="171" t="s">
        <v>405</v>
      </c>
      <c r="T122" s="181" t="s">
        <v>404</v>
      </c>
      <c r="U122" s="181" t="s">
        <v>403</v>
      </c>
      <c r="V122" s="181" t="s">
        <v>402</v>
      </c>
      <c r="W122" s="181" t="s">
        <v>401</v>
      </c>
      <c r="X122" s="182" t="s">
        <v>400</v>
      </c>
      <c r="Y122" s="181" t="s">
        <v>1</v>
      </c>
      <c r="Z122" s="180" t="s">
        <v>9</v>
      </c>
      <c r="AA122" s="180" t="s">
        <v>9</v>
      </c>
    </row>
    <row r="123" spans="1:30" ht="14.25">
      <c r="B123" s="179" t="s">
        <v>399</v>
      </c>
      <c r="C123" s="219">
        <v>2450</v>
      </c>
      <c r="D123" s="222">
        <v>2019.75</v>
      </c>
      <c r="E123" s="219">
        <v>2815</v>
      </c>
      <c r="F123" s="222">
        <v>30420.9</v>
      </c>
      <c r="G123" s="219">
        <v>9911</v>
      </c>
      <c r="H123" s="219">
        <v>0.5</v>
      </c>
      <c r="I123" s="219">
        <v>9</v>
      </c>
      <c r="J123" s="222">
        <f t="shared" ref="J123:J128" si="24">(((C123-H123*G123/1000)*((D123/1000)/E123)+(H123*F123/10^6))*100/(100-I123))*100</f>
        <v>194.45263972927606</v>
      </c>
      <c r="K123" s="171">
        <v>2450</v>
      </c>
      <c r="L123" s="171">
        <v>2666.92</v>
      </c>
      <c r="M123" s="171">
        <v>3099</v>
      </c>
      <c r="N123" s="171">
        <v>31087.72</v>
      </c>
      <c r="O123" s="171">
        <v>9924</v>
      </c>
      <c r="P123" s="171">
        <v>0.5</v>
      </c>
      <c r="Q123" s="171">
        <v>9</v>
      </c>
      <c r="R123" s="177">
        <f t="shared" ref="R123:R130" si="25">(((K123-P123*O123/1000)*((L123/1000)/M123)+(P123*N123/10^6))*100/(100-Q123))*100</f>
        <v>232.93196901871931</v>
      </c>
      <c r="S123" s="171">
        <v>2450</v>
      </c>
      <c r="T123" s="177">
        <v>2630.5362500000001</v>
      </c>
      <c r="U123" s="177">
        <v>3113.5</v>
      </c>
      <c r="V123" s="177">
        <v>31267.105</v>
      </c>
      <c r="W123" s="177">
        <v>9913.625</v>
      </c>
      <c r="X123" s="171">
        <v>0.5</v>
      </c>
      <c r="Y123" s="171">
        <v>9</v>
      </c>
      <c r="Z123" s="177">
        <f t="shared" ref="Z123:Z134" si="26">(((S123-X123*W123/1000)*((T123/1000)/U123)+(X123*V123/10^6))*100/(100-Y123))*100</f>
        <v>228.72565955218232</v>
      </c>
      <c r="AA123" s="177">
        <f>Z123/(1-0.01514)*1.05</f>
        <v>243.8538904309155</v>
      </c>
    </row>
    <row r="124" spans="1:30" ht="14.25">
      <c r="B124" s="179" t="s">
        <v>398</v>
      </c>
      <c r="C124" s="219">
        <v>2450</v>
      </c>
      <c r="D124" s="222">
        <v>2440.58</v>
      </c>
      <c r="E124" s="223">
        <v>2848</v>
      </c>
      <c r="F124" s="222">
        <v>30420.9</v>
      </c>
      <c r="G124" s="219">
        <v>9905</v>
      </c>
      <c r="H124" s="219">
        <v>0.5</v>
      </c>
      <c r="I124" s="219">
        <v>9</v>
      </c>
      <c r="J124" s="222">
        <f t="shared" si="24"/>
        <v>231.92112410289849</v>
      </c>
      <c r="K124" s="171">
        <v>2450</v>
      </c>
      <c r="L124" s="171">
        <v>2671.55</v>
      </c>
      <c r="M124" s="191">
        <v>3164</v>
      </c>
      <c r="N124" s="171">
        <v>31087.72</v>
      </c>
      <c r="O124" s="171">
        <v>9937</v>
      </c>
      <c r="P124" s="171">
        <v>0.5</v>
      </c>
      <c r="Q124" s="171">
        <v>9</v>
      </c>
      <c r="R124" s="177">
        <f t="shared" si="25"/>
        <v>228.57436951643498</v>
      </c>
      <c r="S124" s="171">
        <v>2450</v>
      </c>
      <c r="T124" s="177">
        <v>2630.5362500000001</v>
      </c>
      <c r="U124" s="177">
        <v>3113.5</v>
      </c>
      <c r="V124" s="177">
        <v>31267.105</v>
      </c>
      <c r="W124" s="177">
        <v>9913.625</v>
      </c>
      <c r="X124" s="171">
        <v>0.5</v>
      </c>
      <c r="Y124" s="171">
        <v>9</v>
      </c>
      <c r="Z124" s="177">
        <f t="shared" si="26"/>
        <v>228.72565955218232</v>
      </c>
      <c r="AA124" s="177">
        <f t="shared" ref="AA124:AA134" si="27">Z124/(1-0.01514)*1.05</f>
        <v>243.8538904309155</v>
      </c>
    </row>
    <row r="125" spans="1:30" ht="14.25">
      <c r="B125" s="179" t="s">
        <v>397</v>
      </c>
      <c r="C125" s="219">
        <v>2450</v>
      </c>
      <c r="D125" s="222">
        <v>2655.57</v>
      </c>
      <c r="E125" s="219">
        <v>2890</v>
      </c>
      <c r="F125" s="222">
        <v>30420.9</v>
      </c>
      <c r="G125" s="219">
        <v>9888</v>
      </c>
      <c r="H125" s="219">
        <v>0.5</v>
      </c>
      <c r="I125" s="219">
        <v>9</v>
      </c>
      <c r="J125" s="222">
        <f t="shared" si="24"/>
        <v>248.56365498383971</v>
      </c>
      <c r="K125" s="171">
        <v>2450</v>
      </c>
      <c r="L125" s="171">
        <v>2803.89</v>
      </c>
      <c r="M125" s="171">
        <v>2843</v>
      </c>
      <c r="N125" s="171">
        <v>30902.25</v>
      </c>
      <c r="O125" s="171">
        <v>9937</v>
      </c>
      <c r="P125" s="171">
        <v>0.5</v>
      </c>
      <c r="Q125" s="171">
        <v>9</v>
      </c>
      <c r="R125" s="177">
        <f t="shared" si="25"/>
        <v>266.68651830058792</v>
      </c>
      <c r="S125" s="171">
        <v>2450</v>
      </c>
      <c r="T125" s="177">
        <v>2630.5362500000001</v>
      </c>
      <c r="U125" s="177">
        <v>3113.5</v>
      </c>
      <c r="V125" s="177">
        <v>31267.105</v>
      </c>
      <c r="W125" s="177">
        <v>9913.625</v>
      </c>
      <c r="X125" s="171">
        <v>0.5</v>
      </c>
      <c r="Y125" s="171">
        <v>9</v>
      </c>
      <c r="Z125" s="177">
        <f t="shared" si="26"/>
        <v>228.72565955218232</v>
      </c>
      <c r="AA125" s="177">
        <f t="shared" si="27"/>
        <v>243.8538904309155</v>
      </c>
    </row>
    <row r="126" spans="1:30" ht="14.25">
      <c r="B126" s="179" t="s">
        <v>396</v>
      </c>
      <c r="C126" s="219">
        <v>2450</v>
      </c>
      <c r="D126" s="453">
        <v>2667.07</v>
      </c>
      <c r="E126" s="219">
        <v>2810</v>
      </c>
      <c r="F126" s="222">
        <v>30420.9</v>
      </c>
      <c r="G126" s="219">
        <v>9937</v>
      </c>
      <c r="H126" s="219">
        <v>0.5</v>
      </c>
      <c r="I126" s="219">
        <v>9</v>
      </c>
      <c r="J126" s="222">
        <f t="shared" si="24"/>
        <v>256.68966904716285</v>
      </c>
      <c r="K126" s="171">
        <v>2450</v>
      </c>
      <c r="L126" s="175">
        <v>2696.11</v>
      </c>
      <c r="M126" s="171">
        <v>3144</v>
      </c>
      <c r="N126" s="171">
        <v>30902.25</v>
      </c>
      <c r="O126" s="171">
        <v>9921</v>
      </c>
      <c r="P126" s="171">
        <v>0.5</v>
      </c>
      <c r="Q126" s="171">
        <v>9</v>
      </c>
      <c r="R126" s="177">
        <f t="shared" si="25"/>
        <v>232.10698848478174</v>
      </c>
      <c r="S126" s="171">
        <v>2450</v>
      </c>
      <c r="T126" s="177">
        <v>2630.5362500000001</v>
      </c>
      <c r="U126" s="177">
        <v>3113.5</v>
      </c>
      <c r="V126" s="177">
        <v>31267.105</v>
      </c>
      <c r="W126" s="177">
        <v>9913.625</v>
      </c>
      <c r="X126" s="171">
        <v>0.5</v>
      </c>
      <c r="Y126" s="171">
        <v>9</v>
      </c>
      <c r="Z126" s="177">
        <f t="shared" si="26"/>
        <v>228.72565955218232</v>
      </c>
      <c r="AA126" s="177">
        <f t="shared" si="27"/>
        <v>243.8538904309155</v>
      </c>
    </row>
    <row r="127" spans="1:30" ht="14.25">
      <c r="B127" s="179" t="s">
        <v>395</v>
      </c>
      <c r="C127" s="219">
        <v>2450</v>
      </c>
      <c r="D127" s="225">
        <v>2563.56</v>
      </c>
      <c r="E127" s="219">
        <v>2813</v>
      </c>
      <c r="F127" s="222">
        <v>28582.75</v>
      </c>
      <c r="G127" s="219">
        <v>9905</v>
      </c>
      <c r="H127" s="219">
        <v>0.5</v>
      </c>
      <c r="I127" s="219">
        <v>9</v>
      </c>
      <c r="J127" s="222">
        <f t="shared" si="24"/>
        <v>246.43150548962237</v>
      </c>
      <c r="K127" s="171">
        <v>2450</v>
      </c>
      <c r="L127" s="190">
        <v>2579.14</v>
      </c>
      <c r="M127" s="171">
        <v>3156</v>
      </c>
      <c r="N127" s="171">
        <v>30902.25</v>
      </c>
      <c r="O127" s="171">
        <v>9896</v>
      </c>
      <c r="P127" s="171">
        <v>0.5</v>
      </c>
      <c r="Q127" s="171">
        <v>9</v>
      </c>
      <c r="R127" s="177">
        <f t="shared" si="25"/>
        <v>221.27380485034612</v>
      </c>
      <c r="S127" s="171">
        <v>2450</v>
      </c>
      <c r="T127" s="177">
        <v>2630.5362500000001</v>
      </c>
      <c r="U127" s="177">
        <v>3113.5</v>
      </c>
      <c r="V127" s="177">
        <v>31267.105</v>
      </c>
      <c r="W127" s="177">
        <v>9913.625</v>
      </c>
      <c r="X127" s="171">
        <v>0.5</v>
      </c>
      <c r="Y127" s="171">
        <v>9</v>
      </c>
      <c r="Z127" s="177">
        <f t="shared" si="26"/>
        <v>228.72565955218232</v>
      </c>
      <c r="AA127" s="177">
        <f t="shared" si="27"/>
        <v>243.8538904309155</v>
      </c>
    </row>
    <row r="128" spans="1:30" ht="14.25">
      <c r="B128" s="179" t="s">
        <v>394</v>
      </c>
      <c r="C128" s="219">
        <v>2450</v>
      </c>
      <c r="D128" s="222">
        <v>2666.12</v>
      </c>
      <c r="E128" s="219">
        <v>2810</v>
      </c>
      <c r="F128" s="222">
        <v>28582.75</v>
      </c>
      <c r="G128" s="219">
        <v>9931</v>
      </c>
      <c r="H128" s="219">
        <v>0.5</v>
      </c>
      <c r="I128" s="219">
        <v>9</v>
      </c>
      <c r="J128" s="222">
        <f t="shared" si="24"/>
        <v>256.49814809315234</v>
      </c>
      <c r="K128" s="171">
        <v>2450</v>
      </c>
      <c r="L128" s="171">
        <v>2439.66</v>
      </c>
      <c r="M128" s="171">
        <v>3112</v>
      </c>
      <c r="N128" s="171">
        <v>31751.55</v>
      </c>
      <c r="O128" s="171">
        <v>9896</v>
      </c>
      <c r="P128" s="171">
        <v>0.5</v>
      </c>
      <c r="Q128" s="171">
        <v>9</v>
      </c>
      <c r="R128" s="177">
        <f t="shared" si="25"/>
        <v>212.3824463304048</v>
      </c>
      <c r="S128" s="171">
        <v>2450</v>
      </c>
      <c r="T128" s="177">
        <v>2630.5362500000001</v>
      </c>
      <c r="U128" s="177">
        <v>3113.5</v>
      </c>
      <c r="V128" s="177">
        <v>31267.105</v>
      </c>
      <c r="W128" s="177">
        <v>9913.625</v>
      </c>
      <c r="X128" s="171">
        <v>0.5</v>
      </c>
      <c r="Y128" s="171">
        <v>9</v>
      </c>
      <c r="Z128" s="177">
        <f t="shared" si="26"/>
        <v>228.72565955218232</v>
      </c>
      <c r="AA128" s="177">
        <f t="shared" si="27"/>
        <v>243.8538904309155</v>
      </c>
    </row>
    <row r="129" spans="1:27" ht="14.25">
      <c r="B129" s="179" t="s">
        <v>393</v>
      </c>
      <c r="C129" s="219">
        <v>2450</v>
      </c>
      <c r="D129" s="222">
        <v>2680.84</v>
      </c>
      <c r="E129" s="219">
        <v>3084</v>
      </c>
      <c r="F129" s="222">
        <v>28584.71</v>
      </c>
      <c r="G129" s="219">
        <v>9899</v>
      </c>
      <c r="H129" s="219">
        <v>0.5</v>
      </c>
      <c r="I129" s="219">
        <v>9</v>
      </c>
      <c r="J129" s="222">
        <f t="shared" ref="J129:J134" si="28">(((C129-H129*G129/1000)*((D129/1000)/E129)+(H129*F129/10^6))*100/(100-I129))*100</f>
        <v>235.13300855318482</v>
      </c>
      <c r="K129" s="171">
        <v>2450</v>
      </c>
      <c r="L129" s="171">
        <v>2420.94</v>
      </c>
      <c r="M129" s="171">
        <v>3066</v>
      </c>
      <c r="N129" s="171">
        <v>31751.55</v>
      </c>
      <c r="O129" s="171">
        <v>9896</v>
      </c>
      <c r="P129" s="171">
        <v>0.5</v>
      </c>
      <c r="Q129" s="171">
        <v>9</v>
      </c>
      <c r="R129" s="177">
        <f t="shared" si="25"/>
        <v>213.90218543794762</v>
      </c>
      <c r="S129" s="171">
        <v>2450</v>
      </c>
      <c r="T129" s="177">
        <v>2630.5362500000001</v>
      </c>
      <c r="U129" s="177">
        <v>3113.5</v>
      </c>
      <c r="V129" s="177">
        <v>31267.105</v>
      </c>
      <c r="W129" s="177">
        <v>9913.625</v>
      </c>
      <c r="X129" s="171">
        <v>0.5</v>
      </c>
      <c r="Y129" s="171">
        <v>9</v>
      </c>
      <c r="Z129" s="177">
        <f t="shared" si="26"/>
        <v>228.72565955218232</v>
      </c>
      <c r="AA129" s="177">
        <f t="shared" si="27"/>
        <v>243.8538904309155</v>
      </c>
    </row>
    <row r="130" spans="1:27" ht="14.25">
      <c r="B130" s="179" t="s">
        <v>392</v>
      </c>
      <c r="C130" s="219">
        <v>2450</v>
      </c>
      <c r="D130" s="222">
        <v>2758.97</v>
      </c>
      <c r="E130" s="219">
        <v>2710</v>
      </c>
      <c r="F130" s="222">
        <v>33216.74</v>
      </c>
      <c r="G130" s="219">
        <v>9874</v>
      </c>
      <c r="H130" s="219">
        <v>0.5</v>
      </c>
      <c r="I130" s="219">
        <v>9</v>
      </c>
      <c r="J130" s="222">
        <f t="shared" si="28"/>
        <v>275.36856363529461</v>
      </c>
      <c r="K130" s="171">
        <v>2450</v>
      </c>
      <c r="L130" s="171">
        <v>2766.08</v>
      </c>
      <c r="M130" s="171">
        <v>3324</v>
      </c>
      <c r="N130" s="171">
        <v>31751.55</v>
      </c>
      <c r="O130" s="171">
        <v>9902</v>
      </c>
      <c r="P130" s="171">
        <v>0.5</v>
      </c>
      <c r="Q130" s="171">
        <v>9</v>
      </c>
      <c r="R130" s="177">
        <f t="shared" si="25"/>
        <v>225.33331396106902</v>
      </c>
      <c r="S130" s="171">
        <v>2450</v>
      </c>
      <c r="T130" s="177">
        <v>2630.5362500000001</v>
      </c>
      <c r="U130" s="177">
        <v>3113.5</v>
      </c>
      <c r="V130" s="177">
        <v>31267.105</v>
      </c>
      <c r="W130" s="177">
        <v>9913.625</v>
      </c>
      <c r="X130" s="171">
        <v>0.5</v>
      </c>
      <c r="Y130" s="171">
        <v>9</v>
      </c>
      <c r="Z130" s="177">
        <f t="shared" si="26"/>
        <v>228.72565955218232</v>
      </c>
      <c r="AA130" s="177">
        <f t="shared" si="27"/>
        <v>243.8538904309155</v>
      </c>
    </row>
    <row r="131" spans="1:27" ht="14.25">
      <c r="B131" s="179" t="s">
        <v>391</v>
      </c>
      <c r="C131" s="219">
        <v>2450</v>
      </c>
      <c r="D131" s="222">
        <v>2807.62</v>
      </c>
      <c r="E131" s="219">
        <v>3264</v>
      </c>
      <c r="F131" s="222">
        <v>28584.71</v>
      </c>
      <c r="G131" s="219">
        <v>9881</v>
      </c>
      <c r="H131" s="219">
        <v>0.5</v>
      </c>
      <c r="I131" s="219">
        <v>9</v>
      </c>
      <c r="J131" s="222">
        <f t="shared" si="28"/>
        <v>232.68989038293196</v>
      </c>
      <c r="K131" s="171"/>
      <c r="L131" s="171"/>
      <c r="M131" s="171"/>
      <c r="N131" s="171"/>
      <c r="O131" s="171"/>
      <c r="P131" s="171"/>
      <c r="Q131" s="171"/>
      <c r="R131" s="171"/>
      <c r="S131" s="171">
        <v>2450</v>
      </c>
      <c r="T131" s="177">
        <v>2630.5362500000001</v>
      </c>
      <c r="U131" s="177">
        <v>3113.5</v>
      </c>
      <c r="V131" s="177">
        <v>31267.105</v>
      </c>
      <c r="W131" s="177">
        <v>9913.625</v>
      </c>
      <c r="X131" s="171">
        <v>0.5</v>
      </c>
      <c r="Y131" s="171">
        <f>Y130</f>
        <v>9</v>
      </c>
      <c r="Z131" s="177">
        <f t="shared" si="26"/>
        <v>228.72565955218232</v>
      </c>
      <c r="AA131" s="177">
        <f t="shared" si="27"/>
        <v>243.8538904309155</v>
      </c>
    </row>
    <row r="132" spans="1:27" ht="14.25">
      <c r="B132" s="179" t="s">
        <v>390</v>
      </c>
      <c r="C132" s="171">
        <v>2450</v>
      </c>
      <c r="D132" s="177">
        <v>2828.6</v>
      </c>
      <c r="E132" s="171">
        <v>3305</v>
      </c>
      <c r="F132" s="177">
        <v>28584.71</v>
      </c>
      <c r="G132" s="171">
        <v>9861</v>
      </c>
      <c r="H132" s="171">
        <v>0.5</v>
      </c>
      <c r="I132" s="171">
        <v>9</v>
      </c>
      <c r="J132" s="177">
        <f t="shared" si="28"/>
        <v>231.52931193080741</v>
      </c>
      <c r="K132" s="171"/>
      <c r="L132" s="171"/>
      <c r="M132" s="171"/>
      <c r="N132" s="171"/>
      <c r="O132" s="171"/>
      <c r="P132" s="171"/>
      <c r="Q132" s="171"/>
      <c r="R132" s="171"/>
      <c r="S132" s="171">
        <v>2450</v>
      </c>
      <c r="T132" s="177">
        <v>2630.5362500000001</v>
      </c>
      <c r="U132" s="177">
        <v>3113.5</v>
      </c>
      <c r="V132" s="177">
        <v>31267.105</v>
      </c>
      <c r="W132" s="177">
        <v>9913.625</v>
      </c>
      <c r="X132" s="171">
        <v>0.5</v>
      </c>
      <c r="Y132" s="171">
        <f>Y131</f>
        <v>9</v>
      </c>
      <c r="Z132" s="177">
        <f t="shared" si="26"/>
        <v>228.72565955218232</v>
      </c>
      <c r="AA132" s="177">
        <f t="shared" si="27"/>
        <v>243.8538904309155</v>
      </c>
    </row>
    <row r="133" spans="1:27" ht="14.25">
      <c r="B133" s="179" t="s">
        <v>389</v>
      </c>
      <c r="C133" s="171">
        <v>2450</v>
      </c>
      <c r="D133" s="177">
        <v>2833.35</v>
      </c>
      <c r="E133" s="171">
        <v>3204</v>
      </c>
      <c r="F133" s="177">
        <v>28584.71</v>
      </c>
      <c r="G133" s="171">
        <v>9868</v>
      </c>
      <c r="H133" s="171">
        <v>0.5</v>
      </c>
      <c r="I133" s="171">
        <v>9</v>
      </c>
      <c r="J133" s="177">
        <f t="shared" si="28"/>
        <v>239.17632000246942</v>
      </c>
      <c r="K133" s="171"/>
      <c r="L133" s="171"/>
      <c r="M133" s="171"/>
      <c r="N133" s="171"/>
      <c r="O133" s="171"/>
      <c r="P133" s="171"/>
      <c r="Q133" s="171"/>
      <c r="R133" s="171"/>
      <c r="S133" s="171">
        <v>2450</v>
      </c>
      <c r="T133" s="177">
        <v>2630.5362500000001</v>
      </c>
      <c r="U133" s="177">
        <v>3113.5</v>
      </c>
      <c r="V133" s="177">
        <v>31267.105</v>
      </c>
      <c r="W133" s="177">
        <v>9913.625</v>
      </c>
      <c r="X133" s="171">
        <v>0.5</v>
      </c>
      <c r="Y133" s="171">
        <f>Y132</f>
        <v>9</v>
      </c>
      <c r="Z133" s="177">
        <f t="shared" si="26"/>
        <v>228.72565955218232</v>
      </c>
      <c r="AA133" s="177">
        <f t="shared" si="27"/>
        <v>243.8538904309155</v>
      </c>
    </row>
    <row r="134" spans="1:27" ht="14.25">
      <c r="B134" s="179" t="s">
        <v>388</v>
      </c>
      <c r="C134" s="171">
        <v>2450</v>
      </c>
      <c r="D134" s="177">
        <v>2931.75</v>
      </c>
      <c r="E134" s="171">
        <v>3180</v>
      </c>
      <c r="F134" s="177">
        <v>31087.72</v>
      </c>
      <c r="G134" s="171">
        <v>9861</v>
      </c>
      <c r="H134" s="171">
        <v>0.5</v>
      </c>
      <c r="I134" s="171">
        <v>9</v>
      </c>
      <c r="J134" s="177">
        <f t="shared" si="28"/>
        <v>249.42159034573916</v>
      </c>
      <c r="K134" s="171"/>
      <c r="L134" s="171"/>
      <c r="M134" s="171"/>
      <c r="N134" s="171"/>
      <c r="O134" s="171"/>
      <c r="P134" s="171"/>
      <c r="Q134" s="171"/>
      <c r="R134" s="171"/>
      <c r="S134" s="171">
        <v>2450</v>
      </c>
      <c r="T134" s="177">
        <v>2630.5362500000001</v>
      </c>
      <c r="U134" s="177">
        <v>3113.5</v>
      </c>
      <c r="V134" s="177">
        <v>31267.105</v>
      </c>
      <c r="W134" s="177">
        <v>9913.625</v>
      </c>
      <c r="X134" s="171">
        <v>0.5</v>
      </c>
      <c r="Y134" s="171">
        <f>Y133</f>
        <v>9</v>
      </c>
      <c r="Z134" s="177">
        <f t="shared" si="26"/>
        <v>228.72565955218232</v>
      </c>
      <c r="AA134" s="177">
        <f t="shared" si="27"/>
        <v>243.8538904309155</v>
      </c>
    </row>
    <row r="135" spans="1:27" ht="38.25">
      <c r="B135" s="173" t="s">
        <v>387</v>
      </c>
      <c r="C135" s="172"/>
      <c r="D135" s="171"/>
      <c r="E135" s="171"/>
      <c r="F135" s="171"/>
      <c r="G135" s="171"/>
      <c r="H135" s="171"/>
      <c r="I135" s="171"/>
      <c r="J135" s="451">
        <f>AVERAGE(J123:J134)</f>
        <v>241.4896188580316</v>
      </c>
      <c r="K135" s="172"/>
      <c r="L135" s="171"/>
      <c r="M135" s="171"/>
      <c r="N135" s="171"/>
      <c r="O135" s="171"/>
      <c r="P135" s="171"/>
      <c r="Q135" s="171"/>
      <c r="R135" s="451">
        <f>AVERAGE(R123:R134)</f>
        <v>229.14894948753644</v>
      </c>
      <c r="S135" s="172"/>
      <c r="T135" s="171"/>
      <c r="U135" s="171"/>
      <c r="V135" s="171"/>
      <c r="W135" s="171"/>
      <c r="X135" s="171"/>
      <c r="Y135" s="171"/>
      <c r="Z135" s="451">
        <f>AVERAGE(Z123:Z134)</f>
        <v>228.72565955218229</v>
      </c>
      <c r="AA135" s="451">
        <f>AVERAGE(AA123:AA134)</f>
        <v>243.85389043091541</v>
      </c>
    </row>
    <row r="137" spans="1:27" ht="18">
      <c r="A137" s="186"/>
      <c r="B137" s="189" t="s">
        <v>416</v>
      </c>
      <c r="C137" s="188"/>
      <c r="D137" s="187" t="s">
        <v>418</v>
      </c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</row>
    <row r="138" spans="1:27">
      <c r="B138" s="183" t="s">
        <v>414</v>
      </c>
      <c r="C138" s="664" t="s">
        <v>455</v>
      </c>
      <c r="D138" s="665"/>
      <c r="E138" s="665"/>
      <c r="F138" s="665"/>
      <c r="G138" s="665"/>
      <c r="H138" s="665"/>
      <c r="I138" s="665"/>
      <c r="J138" s="666"/>
      <c r="K138" s="667" t="s">
        <v>457</v>
      </c>
      <c r="L138" s="667"/>
      <c r="M138" s="667"/>
      <c r="N138" s="667"/>
      <c r="O138" s="667"/>
      <c r="P138" s="667"/>
      <c r="Q138" s="667"/>
      <c r="R138" s="667"/>
      <c r="S138" s="663" t="s">
        <v>543</v>
      </c>
      <c r="T138" s="663"/>
      <c r="U138" s="663"/>
      <c r="V138" s="663"/>
      <c r="W138" s="663"/>
      <c r="X138" s="663"/>
      <c r="Y138" s="663"/>
      <c r="Z138" s="663"/>
      <c r="AA138" s="663"/>
    </row>
    <row r="139" spans="1:27" ht="25.5">
      <c r="B139" s="185"/>
      <c r="C139" s="181" t="s">
        <v>413</v>
      </c>
      <c r="D139" s="181" t="s">
        <v>412</v>
      </c>
      <c r="E139" s="181" t="s">
        <v>411</v>
      </c>
      <c r="F139" s="181"/>
      <c r="G139" s="181" t="s">
        <v>410</v>
      </c>
      <c r="H139" s="182" t="s">
        <v>409</v>
      </c>
      <c r="I139" s="181" t="s">
        <v>408</v>
      </c>
      <c r="J139" s="180" t="s">
        <v>407</v>
      </c>
      <c r="K139" s="181" t="s">
        <v>413</v>
      </c>
      <c r="L139" s="181" t="s">
        <v>412</v>
      </c>
      <c r="M139" s="181" t="s">
        <v>411</v>
      </c>
      <c r="N139" s="181"/>
      <c r="O139" s="181" t="s">
        <v>410</v>
      </c>
      <c r="P139" s="182" t="s">
        <v>409</v>
      </c>
      <c r="Q139" s="181" t="s">
        <v>408</v>
      </c>
      <c r="R139" s="180" t="s">
        <v>407</v>
      </c>
      <c r="S139" s="181" t="s">
        <v>413</v>
      </c>
      <c r="T139" s="181" t="s">
        <v>412</v>
      </c>
      <c r="U139" s="181" t="s">
        <v>411</v>
      </c>
      <c r="V139" s="181"/>
      <c r="W139" s="181" t="s">
        <v>410</v>
      </c>
      <c r="X139" s="182" t="s">
        <v>409</v>
      </c>
      <c r="Y139" s="181" t="s">
        <v>408</v>
      </c>
      <c r="Z139" s="180" t="s">
        <v>407</v>
      </c>
      <c r="AA139" s="184" t="s">
        <v>417</v>
      </c>
    </row>
    <row r="140" spans="1:27">
      <c r="B140" s="183" t="s">
        <v>10</v>
      </c>
      <c r="C140" s="171" t="s">
        <v>405</v>
      </c>
      <c r="D140" s="181" t="s">
        <v>404</v>
      </c>
      <c r="E140" s="181" t="s">
        <v>403</v>
      </c>
      <c r="F140" s="181" t="s">
        <v>402</v>
      </c>
      <c r="G140" s="181" t="s">
        <v>401</v>
      </c>
      <c r="H140" s="182" t="s">
        <v>400</v>
      </c>
      <c r="I140" s="181" t="s">
        <v>1</v>
      </c>
      <c r="J140" s="180" t="s">
        <v>9</v>
      </c>
      <c r="K140" s="171" t="s">
        <v>405</v>
      </c>
      <c r="L140" s="181" t="s">
        <v>404</v>
      </c>
      <c r="M140" s="181" t="s">
        <v>403</v>
      </c>
      <c r="N140" s="181" t="s">
        <v>402</v>
      </c>
      <c r="O140" s="181" t="s">
        <v>401</v>
      </c>
      <c r="P140" s="182" t="s">
        <v>400</v>
      </c>
      <c r="Q140" s="181" t="s">
        <v>1</v>
      </c>
      <c r="R140" s="180" t="s">
        <v>9</v>
      </c>
      <c r="S140" s="171" t="s">
        <v>405</v>
      </c>
      <c r="T140" s="181" t="s">
        <v>404</v>
      </c>
      <c r="U140" s="181" t="s">
        <v>403</v>
      </c>
      <c r="V140" s="181" t="s">
        <v>402</v>
      </c>
      <c r="W140" s="181" t="s">
        <v>401</v>
      </c>
      <c r="X140" s="182" t="s">
        <v>400</v>
      </c>
      <c r="Y140" s="181" t="s">
        <v>1</v>
      </c>
      <c r="Z140" s="180" t="s">
        <v>9</v>
      </c>
    </row>
    <row r="141" spans="1:27" ht="14.25">
      <c r="B141" s="179" t="s">
        <v>399</v>
      </c>
      <c r="C141" s="220">
        <v>2393.44</v>
      </c>
      <c r="D141" s="219">
        <v>2019.75</v>
      </c>
      <c r="E141" s="219">
        <v>2826</v>
      </c>
      <c r="F141" s="222">
        <v>30815.55</v>
      </c>
      <c r="G141" s="222">
        <v>9906</v>
      </c>
      <c r="H141" s="219">
        <v>0.36</v>
      </c>
      <c r="I141" s="219">
        <v>5.16</v>
      </c>
      <c r="J141" s="177">
        <f t="shared" ref="J141:J149" si="29">(((C141-H141*G141/1000)*((D141/1000)/E141)+(H141*F141/10^6))*100/(100-I141))*100</f>
        <v>181.26771696570648</v>
      </c>
      <c r="K141" s="175">
        <v>2425</v>
      </c>
      <c r="L141" s="171">
        <v>2666.92</v>
      </c>
      <c r="M141" s="171">
        <v>3099</v>
      </c>
      <c r="N141" s="171">
        <v>32144.98</v>
      </c>
      <c r="O141" s="219">
        <v>9906</v>
      </c>
      <c r="P141" s="171">
        <v>0.5</v>
      </c>
      <c r="Q141" s="171">
        <v>5.75</v>
      </c>
      <c r="R141" s="177">
        <f t="shared" ref="R141:R148" si="30">(((K141-P141*O141/1000)*((L141/1000)/M141)+(P141*N141/10^6))*100/(100-Q141))*100</f>
        <v>222.67405132827142</v>
      </c>
      <c r="S141" s="171">
        <v>2425</v>
      </c>
      <c r="T141" s="177">
        <v>2633.9112500000001</v>
      </c>
      <c r="U141" s="177">
        <v>3113.5</v>
      </c>
      <c r="V141" s="177">
        <v>31850.112499999999</v>
      </c>
      <c r="W141" s="171">
        <v>9904.75</v>
      </c>
      <c r="X141" s="171">
        <v>0.5</v>
      </c>
      <c r="Y141" s="171">
        <v>5.75</v>
      </c>
      <c r="Z141" s="177">
        <f t="shared" ref="Z141:Z152" si="31">(((S141-X141*W141/1000)*((T141/1000)/U141)+(X141*V141/10^6))*100/(100-Y141))*100</f>
        <v>218.90716615398782</v>
      </c>
      <c r="AA141" s="177">
        <f>Z141/(1-0.01514)*1.05</f>
        <v>233.38598832492661</v>
      </c>
    </row>
    <row r="142" spans="1:27" ht="14.25">
      <c r="B142" s="179" t="s">
        <v>398</v>
      </c>
      <c r="C142" s="220">
        <v>2393.44</v>
      </c>
      <c r="D142" s="219">
        <v>2440.58</v>
      </c>
      <c r="E142" s="219">
        <v>2848</v>
      </c>
      <c r="F142" s="222">
        <v>31752.91</v>
      </c>
      <c r="G142" s="222">
        <v>9888</v>
      </c>
      <c r="H142" s="219">
        <v>0.36</v>
      </c>
      <c r="I142" s="219">
        <v>5.16</v>
      </c>
      <c r="J142" s="177">
        <f t="shared" si="29"/>
        <v>217.14757227690393</v>
      </c>
      <c r="K142" s="175">
        <v>2425</v>
      </c>
      <c r="L142" s="171">
        <v>2671.55</v>
      </c>
      <c r="M142" s="171">
        <v>3164</v>
      </c>
      <c r="N142" s="171">
        <v>31721.38</v>
      </c>
      <c r="O142" s="171">
        <v>9926</v>
      </c>
      <c r="P142" s="171">
        <v>0.5</v>
      </c>
      <c r="Q142" s="171">
        <v>5.75</v>
      </c>
      <c r="R142" s="177">
        <f t="shared" si="30"/>
        <v>218.4869258773268</v>
      </c>
      <c r="S142" s="171">
        <v>2425</v>
      </c>
      <c r="T142" s="177">
        <v>2633.9112500000001</v>
      </c>
      <c r="U142" s="177">
        <v>3113.5</v>
      </c>
      <c r="V142" s="177">
        <v>31850.112499999999</v>
      </c>
      <c r="W142" s="171">
        <v>9904.75</v>
      </c>
      <c r="X142" s="171">
        <v>0.5</v>
      </c>
      <c r="Y142" s="171">
        <v>5.75</v>
      </c>
      <c r="Z142" s="177">
        <f t="shared" si="31"/>
        <v>218.90716615398782</v>
      </c>
      <c r="AA142" s="177">
        <f t="shared" ref="AA142:AA152" si="32">Z142/(1-0.01514)*1.05</f>
        <v>233.38598832492661</v>
      </c>
    </row>
    <row r="143" spans="1:27" ht="14.25">
      <c r="B143" s="179" t="s">
        <v>397</v>
      </c>
      <c r="C143" s="220">
        <v>2393.44</v>
      </c>
      <c r="D143" s="219">
        <v>2655.57</v>
      </c>
      <c r="E143" s="219">
        <v>2898</v>
      </c>
      <c r="F143" s="222">
        <v>31429.02</v>
      </c>
      <c r="G143" s="222">
        <v>9876</v>
      </c>
      <c r="H143" s="219">
        <v>0.36</v>
      </c>
      <c r="I143" s="219">
        <v>5.16</v>
      </c>
      <c r="J143" s="177">
        <f t="shared" si="29"/>
        <v>232.10407988836818</v>
      </c>
      <c r="K143" s="175">
        <v>2425</v>
      </c>
      <c r="L143" s="171">
        <v>2830.89</v>
      </c>
      <c r="M143" s="171">
        <v>2843</v>
      </c>
      <c r="N143" s="171">
        <v>31981.95</v>
      </c>
      <c r="O143" s="171">
        <v>9919</v>
      </c>
      <c r="P143" s="171">
        <v>0.5</v>
      </c>
      <c r="Q143" s="171">
        <v>5.75</v>
      </c>
      <c r="R143" s="177">
        <f t="shared" si="30"/>
        <v>257.37115192771853</v>
      </c>
      <c r="S143" s="171">
        <v>2425</v>
      </c>
      <c r="T143" s="177">
        <v>2633.9112500000001</v>
      </c>
      <c r="U143" s="177">
        <v>3113.5</v>
      </c>
      <c r="V143" s="177">
        <v>31850.112499999999</v>
      </c>
      <c r="W143" s="171">
        <v>9904.75</v>
      </c>
      <c r="X143" s="171">
        <v>0.5</v>
      </c>
      <c r="Y143" s="171">
        <v>5.75</v>
      </c>
      <c r="Z143" s="177">
        <f t="shared" si="31"/>
        <v>218.90716615398782</v>
      </c>
      <c r="AA143" s="177">
        <f t="shared" si="32"/>
        <v>233.38598832492661</v>
      </c>
    </row>
    <row r="144" spans="1:27" ht="14.25">
      <c r="B144" s="179" t="s">
        <v>396</v>
      </c>
      <c r="C144" s="220">
        <v>2393.44</v>
      </c>
      <c r="D144" s="219">
        <v>2667.07</v>
      </c>
      <c r="E144" s="219">
        <v>2810</v>
      </c>
      <c r="F144" s="222">
        <v>31902.080000000002</v>
      </c>
      <c r="G144" s="222">
        <v>9917</v>
      </c>
      <c r="H144" s="219">
        <v>0.36</v>
      </c>
      <c r="I144" s="219">
        <v>5.16</v>
      </c>
      <c r="J144" s="177">
        <f t="shared" si="29"/>
        <v>240.38321912385877</v>
      </c>
      <c r="K144" s="175">
        <v>2425</v>
      </c>
      <c r="L144" s="171">
        <v>2696.11</v>
      </c>
      <c r="M144" s="171">
        <v>3144</v>
      </c>
      <c r="N144" s="171">
        <v>31024.31</v>
      </c>
      <c r="O144" s="171">
        <v>9919</v>
      </c>
      <c r="P144" s="171">
        <v>0.5</v>
      </c>
      <c r="Q144" s="171">
        <v>5.75</v>
      </c>
      <c r="R144" s="177">
        <f t="shared" si="30"/>
        <v>221.83522005706635</v>
      </c>
      <c r="S144" s="171">
        <v>2425</v>
      </c>
      <c r="T144" s="177">
        <v>2633.9112500000001</v>
      </c>
      <c r="U144" s="177">
        <v>3113.5</v>
      </c>
      <c r="V144" s="177">
        <v>31850.112499999999</v>
      </c>
      <c r="W144" s="171">
        <v>9904.75</v>
      </c>
      <c r="X144" s="171">
        <v>0.5</v>
      </c>
      <c r="Y144" s="171">
        <v>5.75</v>
      </c>
      <c r="Z144" s="177">
        <f t="shared" si="31"/>
        <v>218.90716615398782</v>
      </c>
      <c r="AA144" s="177">
        <f t="shared" si="32"/>
        <v>233.38598832492661</v>
      </c>
    </row>
    <row r="145" spans="2:27" ht="14.25">
      <c r="B145" s="179" t="s">
        <v>395</v>
      </c>
      <c r="C145" s="220">
        <v>2393.44</v>
      </c>
      <c r="D145" s="219">
        <v>2563.56</v>
      </c>
      <c r="E145" s="219">
        <v>2813</v>
      </c>
      <c r="F145" s="222">
        <v>28582.75</v>
      </c>
      <c r="G145" s="222">
        <v>9905</v>
      </c>
      <c r="H145" s="219">
        <v>0.36</v>
      </c>
      <c r="I145" s="219">
        <v>5.16</v>
      </c>
      <c r="J145" s="177">
        <f t="shared" si="29"/>
        <v>230.73009836620452</v>
      </c>
      <c r="K145" s="175">
        <v>2425</v>
      </c>
      <c r="L145" s="171">
        <v>2579.14</v>
      </c>
      <c r="M145" s="171">
        <v>3156</v>
      </c>
      <c r="N145" s="171">
        <v>30902.25</v>
      </c>
      <c r="O145" s="171">
        <v>9896</v>
      </c>
      <c r="P145" s="171">
        <v>0.5</v>
      </c>
      <c r="Q145" s="171">
        <v>5.75</v>
      </c>
      <c r="R145" s="177">
        <f t="shared" si="30"/>
        <v>211.47598665268129</v>
      </c>
      <c r="S145" s="171">
        <v>2425</v>
      </c>
      <c r="T145" s="177">
        <v>2633.9112500000001</v>
      </c>
      <c r="U145" s="177">
        <v>3113.5</v>
      </c>
      <c r="V145" s="177">
        <v>31850.112499999999</v>
      </c>
      <c r="W145" s="171">
        <v>9904.75</v>
      </c>
      <c r="X145" s="171">
        <v>0.5</v>
      </c>
      <c r="Y145" s="171">
        <v>5.75</v>
      </c>
      <c r="Z145" s="177">
        <f t="shared" si="31"/>
        <v>218.90716615398782</v>
      </c>
      <c r="AA145" s="177">
        <f t="shared" si="32"/>
        <v>233.38598832492661</v>
      </c>
    </row>
    <row r="146" spans="2:27" ht="14.25">
      <c r="B146" s="179" t="s">
        <v>394</v>
      </c>
      <c r="C146" s="220">
        <v>2393.44</v>
      </c>
      <c r="D146" s="219">
        <v>2666.12</v>
      </c>
      <c r="E146" s="219">
        <v>2810</v>
      </c>
      <c r="F146" s="222">
        <v>28847.26</v>
      </c>
      <c r="G146" s="222">
        <v>9927</v>
      </c>
      <c r="H146" s="219">
        <v>0.36</v>
      </c>
      <c r="I146" s="219">
        <v>5.16</v>
      </c>
      <c r="J146" s="177">
        <f t="shared" si="29"/>
        <v>240.18170984544861</v>
      </c>
      <c r="K146" s="175">
        <v>2425</v>
      </c>
      <c r="L146" s="171">
        <v>2439.66</v>
      </c>
      <c r="M146" s="171">
        <v>3112</v>
      </c>
      <c r="N146" s="171">
        <v>32929.870000000003</v>
      </c>
      <c r="O146" s="171">
        <v>9884</v>
      </c>
      <c r="P146" s="171">
        <v>0.5</v>
      </c>
      <c r="Q146" s="171">
        <v>5.75</v>
      </c>
      <c r="R146" s="177">
        <f t="shared" si="30"/>
        <v>203.04247366231851</v>
      </c>
      <c r="S146" s="171">
        <v>2425</v>
      </c>
      <c r="T146" s="177">
        <v>2633.9112500000001</v>
      </c>
      <c r="U146" s="177">
        <v>3113.5</v>
      </c>
      <c r="V146" s="177">
        <v>31850.112499999999</v>
      </c>
      <c r="W146" s="171">
        <v>9904.75</v>
      </c>
      <c r="X146" s="171">
        <v>0.5</v>
      </c>
      <c r="Y146" s="171">
        <v>5.75</v>
      </c>
      <c r="Z146" s="177">
        <f t="shared" si="31"/>
        <v>218.90716615398782</v>
      </c>
      <c r="AA146" s="177">
        <f t="shared" si="32"/>
        <v>233.38598832492661</v>
      </c>
    </row>
    <row r="147" spans="2:27" ht="14.25">
      <c r="B147" s="179" t="s">
        <v>393</v>
      </c>
      <c r="C147" s="220">
        <v>2393.44</v>
      </c>
      <c r="D147" s="219">
        <v>2593.65</v>
      </c>
      <c r="E147" s="219">
        <v>2686</v>
      </c>
      <c r="F147" s="222">
        <v>28584.71</v>
      </c>
      <c r="G147" s="222">
        <v>9899</v>
      </c>
      <c r="H147" s="219">
        <v>0.36</v>
      </c>
      <c r="I147" s="219">
        <v>5.16</v>
      </c>
      <c r="J147" s="177">
        <f t="shared" si="29"/>
        <v>244.41144800270274</v>
      </c>
      <c r="K147" s="174">
        <v>2425</v>
      </c>
      <c r="L147" s="171">
        <v>2420.94</v>
      </c>
      <c r="M147" s="171">
        <v>3066</v>
      </c>
      <c r="N147" s="171">
        <v>32344.61</v>
      </c>
      <c r="O147" s="171">
        <v>9886</v>
      </c>
      <c r="P147" s="171">
        <v>0.5</v>
      </c>
      <c r="Q147" s="171">
        <v>5.75</v>
      </c>
      <c r="R147" s="177">
        <f t="shared" si="30"/>
        <v>204.46367642060346</v>
      </c>
      <c r="S147" s="171">
        <v>2425</v>
      </c>
      <c r="T147" s="177">
        <v>2633.9112500000001</v>
      </c>
      <c r="U147" s="177">
        <v>3113.5</v>
      </c>
      <c r="V147" s="177">
        <v>31850.112499999999</v>
      </c>
      <c r="W147" s="171">
        <v>9904.75</v>
      </c>
      <c r="X147" s="171">
        <v>0.5</v>
      </c>
      <c r="Y147" s="171">
        <v>5.75</v>
      </c>
      <c r="Z147" s="177">
        <f t="shared" si="31"/>
        <v>218.90716615398782</v>
      </c>
      <c r="AA147" s="177">
        <f t="shared" si="32"/>
        <v>233.38598832492661</v>
      </c>
    </row>
    <row r="148" spans="2:27" ht="14.25">
      <c r="B148" s="179" t="s">
        <v>392</v>
      </c>
      <c r="C148" s="220">
        <v>2393.44</v>
      </c>
      <c r="D148" s="219">
        <v>2681.84</v>
      </c>
      <c r="E148" s="219">
        <v>3085</v>
      </c>
      <c r="F148" s="222">
        <v>28584.71</v>
      </c>
      <c r="G148" s="222">
        <v>9899</v>
      </c>
      <c r="H148" s="219">
        <v>0.36</v>
      </c>
      <c r="I148" s="219">
        <v>5.16</v>
      </c>
      <c r="J148" s="177">
        <f t="shared" si="29"/>
        <v>220.14428108650793</v>
      </c>
      <c r="K148" s="174">
        <v>2425</v>
      </c>
      <c r="L148" s="171">
        <v>2766.08</v>
      </c>
      <c r="M148" s="171">
        <v>3324</v>
      </c>
      <c r="N148" s="171">
        <v>31751.55</v>
      </c>
      <c r="O148" s="171">
        <v>9902</v>
      </c>
      <c r="P148" s="171">
        <v>0.5</v>
      </c>
      <c r="Q148" s="171">
        <v>5.75</v>
      </c>
      <c r="R148" s="177">
        <f t="shared" si="30"/>
        <v>215.35589456377059</v>
      </c>
      <c r="S148" s="171">
        <v>2425</v>
      </c>
      <c r="T148" s="177">
        <v>2633.9112500000001</v>
      </c>
      <c r="U148" s="177">
        <v>3113.5</v>
      </c>
      <c r="V148" s="177">
        <v>31850.112499999999</v>
      </c>
      <c r="W148" s="171">
        <v>9904.75</v>
      </c>
      <c r="X148" s="171">
        <v>0.5</v>
      </c>
      <c r="Y148" s="171">
        <v>5.75</v>
      </c>
      <c r="Z148" s="177">
        <f t="shared" si="31"/>
        <v>218.90716615398782</v>
      </c>
      <c r="AA148" s="177">
        <f t="shared" si="32"/>
        <v>233.38598832492661</v>
      </c>
    </row>
    <row r="149" spans="2:27" ht="14.25">
      <c r="B149" s="179" t="s">
        <v>391</v>
      </c>
      <c r="C149" s="220">
        <v>2393.44</v>
      </c>
      <c r="D149" s="219">
        <v>2807.62</v>
      </c>
      <c r="E149" s="219">
        <v>3265</v>
      </c>
      <c r="F149" s="222">
        <v>28584.71</v>
      </c>
      <c r="G149" s="222">
        <v>9881</v>
      </c>
      <c r="H149" s="219">
        <v>0.36</v>
      </c>
      <c r="I149" s="219">
        <v>5.16</v>
      </c>
      <c r="J149" s="177">
        <f t="shared" si="29"/>
        <v>217.7757050118359</v>
      </c>
      <c r="K149" s="174"/>
      <c r="L149" s="171"/>
      <c r="M149" s="171"/>
      <c r="N149" s="171"/>
      <c r="O149" s="171"/>
      <c r="P149" s="171"/>
      <c r="Q149" s="171"/>
      <c r="R149" s="177"/>
      <c r="S149" s="171">
        <v>2425</v>
      </c>
      <c r="T149" s="177">
        <v>2633.9112500000001</v>
      </c>
      <c r="U149" s="177">
        <v>3113.5</v>
      </c>
      <c r="V149" s="177">
        <v>31850.112499999999</v>
      </c>
      <c r="W149" s="171">
        <v>9904.75</v>
      </c>
      <c r="X149" s="171">
        <v>0.5</v>
      </c>
      <c r="Y149" s="171">
        <v>5.75</v>
      </c>
      <c r="Z149" s="177">
        <f t="shared" si="31"/>
        <v>218.90716615398782</v>
      </c>
      <c r="AA149" s="177">
        <f t="shared" si="32"/>
        <v>233.38598832492661</v>
      </c>
    </row>
    <row r="150" spans="2:27" ht="14.25">
      <c r="B150" s="179" t="s">
        <v>390</v>
      </c>
      <c r="C150" s="220">
        <v>2425</v>
      </c>
      <c r="D150" s="222">
        <v>2828.6</v>
      </c>
      <c r="E150" s="219">
        <v>3305</v>
      </c>
      <c r="F150" s="222">
        <v>29938.2</v>
      </c>
      <c r="G150" s="222">
        <v>9845</v>
      </c>
      <c r="H150" s="219">
        <v>0.5</v>
      </c>
      <c r="I150" s="219">
        <v>5.75</v>
      </c>
      <c r="J150" s="177">
        <f t="shared" ref="J150:J152" si="33">(((C150-H150*G150/1000)*((D150/1000)/E150)+(H150*F150/10^6))*100/(100-I150))*100</f>
        <v>221.34790040008502</v>
      </c>
      <c r="K150" s="174"/>
      <c r="L150" s="171"/>
      <c r="M150" s="171"/>
      <c r="N150" s="171"/>
      <c r="O150" s="171"/>
      <c r="P150" s="171"/>
      <c r="Q150" s="171"/>
      <c r="R150" s="177"/>
      <c r="S150" s="171">
        <v>2425</v>
      </c>
      <c r="T150" s="177">
        <v>2633.9112500000001</v>
      </c>
      <c r="U150" s="177">
        <v>3113.5</v>
      </c>
      <c r="V150" s="177">
        <v>31850.112499999999</v>
      </c>
      <c r="W150" s="171">
        <v>9904.75</v>
      </c>
      <c r="X150" s="171">
        <v>0.5</v>
      </c>
      <c r="Y150" s="171">
        <v>5.75</v>
      </c>
      <c r="Z150" s="177">
        <f t="shared" si="31"/>
        <v>218.90716615398782</v>
      </c>
      <c r="AA150" s="177">
        <f t="shared" si="32"/>
        <v>233.38598832492661</v>
      </c>
    </row>
    <row r="151" spans="2:27" ht="14.25">
      <c r="B151" s="179" t="s">
        <v>389</v>
      </c>
      <c r="C151" s="175">
        <v>2425</v>
      </c>
      <c r="D151" s="171">
        <v>2833.35</v>
      </c>
      <c r="E151" s="171">
        <v>3204</v>
      </c>
      <c r="F151" s="177">
        <v>29128.7</v>
      </c>
      <c r="G151" s="177">
        <v>9861</v>
      </c>
      <c r="H151" s="171">
        <v>0.5</v>
      </c>
      <c r="I151" s="171">
        <v>5.75</v>
      </c>
      <c r="J151" s="177">
        <f t="shared" si="33"/>
        <v>228.61238091725534</v>
      </c>
      <c r="K151" s="174"/>
      <c r="L151" s="171"/>
      <c r="M151" s="171"/>
      <c r="N151" s="171"/>
      <c r="O151" s="171"/>
      <c r="P151" s="171"/>
      <c r="Q151" s="171"/>
      <c r="R151" s="177"/>
      <c r="S151" s="171">
        <v>2425</v>
      </c>
      <c r="T151" s="177">
        <v>2633.9112500000001</v>
      </c>
      <c r="U151" s="177">
        <v>3113.5</v>
      </c>
      <c r="V151" s="177">
        <v>31850.112499999999</v>
      </c>
      <c r="W151" s="171">
        <v>9904.75</v>
      </c>
      <c r="X151" s="171">
        <v>0.5</v>
      </c>
      <c r="Y151" s="171">
        <v>5.75</v>
      </c>
      <c r="Z151" s="177">
        <f t="shared" si="31"/>
        <v>218.90716615398782</v>
      </c>
      <c r="AA151" s="177">
        <f t="shared" si="32"/>
        <v>233.38598832492661</v>
      </c>
    </row>
    <row r="152" spans="2:27" ht="14.25">
      <c r="B152" s="179" t="s">
        <v>388</v>
      </c>
      <c r="C152" s="175">
        <v>2425</v>
      </c>
      <c r="D152" s="171">
        <v>2947.18</v>
      </c>
      <c r="E152" s="171">
        <v>3180</v>
      </c>
      <c r="F152" s="177">
        <v>31805.91</v>
      </c>
      <c r="G152" s="177">
        <v>9851</v>
      </c>
      <c r="H152" s="171">
        <v>0.5</v>
      </c>
      <c r="I152" s="171">
        <v>5.75</v>
      </c>
      <c r="J152" s="177">
        <f t="shared" si="33"/>
        <v>239.65989562784645</v>
      </c>
      <c r="K152" s="174"/>
      <c r="L152" s="171"/>
      <c r="M152" s="171"/>
      <c r="N152" s="171"/>
      <c r="O152" s="171"/>
      <c r="P152" s="171"/>
      <c r="Q152" s="171"/>
      <c r="R152" s="177"/>
      <c r="S152" s="171">
        <v>2425</v>
      </c>
      <c r="T152" s="177">
        <v>2633.9112500000001</v>
      </c>
      <c r="U152" s="177">
        <v>3113.5</v>
      </c>
      <c r="V152" s="177">
        <v>31850.112499999999</v>
      </c>
      <c r="W152" s="171">
        <v>9904.75</v>
      </c>
      <c r="X152" s="171">
        <v>0.5</v>
      </c>
      <c r="Y152" s="171">
        <v>5.75</v>
      </c>
      <c r="Z152" s="177">
        <f t="shared" si="31"/>
        <v>218.90716615398782</v>
      </c>
      <c r="AA152" s="177">
        <f t="shared" si="32"/>
        <v>233.38598832492661</v>
      </c>
    </row>
    <row r="153" spans="2:27" ht="38.25">
      <c r="B153" s="173" t="s">
        <v>387</v>
      </c>
      <c r="C153" s="172"/>
      <c r="D153" s="171"/>
      <c r="E153" s="171"/>
      <c r="F153" s="171"/>
      <c r="G153" s="171"/>
      <c r="H153" s="171"/>
      <c r="I153" s="171"/>
      <c r="J153" s="451">
        <f>AVERAGE(J141:J152)</f>
        <v>226.14716729272698</v>
      </c>
      <c r="K153" s="172"/>
      <c r="L153" s="171"/>
      <c r="M153" s="171"/>
      <c r="N153" s="171"/>
      <c r="O153" s="171"/>
      <c r="P153" s="171"/>
      <c r="Q153" s="171"/>
      <c r="R153" s="451">
        <f>AVERAGE(R141:R152)</f>
        <v>219.33817256121961</v>
      </c>
      <c r="S153" s="172"/>
      <c r="T153" s="171"/>
      <c r="U153" s="171"/>
      <c r="V153" s="171"/>
      <c r="W153" s="171"/>
      <c r="X153" s="171"/>
      <c r="Y153" s="171"/>
      <c r="Z153" s="451">
        <f>AVERAGE(Z141:Z152)</f>
        <v>218.90716615398784</v>
      </c>
      <c r="AA153" s="451">
        <f>AVERAGE(AA141:AA152)</f>
        <v>233.38598832492656</v>
      </c>
    </row>
    <row r="155" spans="2:27" ht="18">
      <c r="B155" s="189" t="s">
        <v>416</v>
      </c>
      <c r="C155" s="188"/>
      <c r="D155" s="187" t="s">
        <v>415</v>
      </c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</row>
    <row r="156" spans="2:27">
      <c r="B156" s="183" t="s">
        <v>414</v>
      </c>
      <c r="C156" s="664" t="s">
        <v>456</v>
      </c>
      <c r="D156" s="665"/>
      <c r="E156" s="665"/>
      <c r="F156" s="665"/>
      <c r="G156" s="665"/>
      <c r="H156" s="665"/>
      <c r="I156" s="665"/>
      <c r="J156" s="666"/>
      <c r="K156" s="667" t="s">
        <v>457</v>
      </c>
      <c r="L156" s="667"/>
      <c r="M156" s="667"/>
      <c r="N156" s="667"/>
      <c r="O156" s="667"/>
      <c r="P156" s="667"/>
      <c r="Q156" s="667"/>
      <c r="R156" s="667"/>
      <c r="S156" s="663" t="s">
        <v>543</v>
      </c>
      <c r="T156" s="663"/>
      <c r="U156" s="663"/>
      <c r="V156" s="663"/>
      <c r="W156" s="663"/>
      <c r="X156" s="663"/>
      <c r="Y156" s="663"/>
      <c r="Z156" s="663"/>
      <c r="AA156" s="663"/>
    </row>
    <row r="157" spans="2:27" ht="25.5">
      <c r="B157" s="185"/>
      <c r="C157" s="181" t="s">
        <v>413</v>
      </c>
      <c r="D157" s="181" t="s">
        <v>412</v>
      </c>
      <c r="E157" s="181" t="s">
        <v>411</v>
      </c>
      <c r="F157" s="181"/>
      <c r="G157" s="181" t="s">
        <v>410</v>
      </c>
      <c r="H157" s="182" t="s">
        <v>409</v>
      </c>
      <c r="I157" s="181" t="s">
        <v>408</v>
      </c>
      <c r="J157" s="180" t="s">
        <v>407</v>
      </c>
      <c r="K157" s="181" t="s">
        <v>413</v>
      </c>
      <c r="L157" s="181" t="s">
        <v>412</v>
      </c>
      <c r="M157" s="181" t="s">
        <v>411</v>
      </c>
      <c r="N157" s="181"/>
      <c r="O157" s="181" t="s">
        <v>410</v>
      </c>
      <c r="P157" s="182" t="s">
        <v>409</v>
      </c>
      <c r="Q157" s="181" t="s">
        <v>408</v>
      </c>
      <c r="R157" s="180" t="s">
        <v>407</v>
      </c>
      <c r="S157" s="181" t="s">
        <v>413</v>
      </c>
      <c r="T157" s="181" t="s">
        <v>412</v>
      </c>
      <c r="U157" s="181" t="s">
        <v>411</v>
      </c>
      <c r="V157" s="181"/>
      <c r="W157" s="181" t="s">
        <v>410</v>
      </c>
      <c r="X157" s="182" t="s">
        <v>409</v>
      </c>
      <c r="Y157" s="181" t="s">
        <v>408</v>
      </c>
      <c r="Z157" s="180" t="s">
        <v>407</v>
      </c>
      <c r="AA157" s="184" t="s">
        <v>406</v>
      </c>
    </row>
    <row r="158" spans="2:27">
      <c r="B158" s="183" t="s">
        <v>10</v>
      </c>
      <c r="C158" s="171" t="s">
        <v>405</v>
      </c>
      <c r="D158" s="181" t="s">
        <v>404</v>
      </c>
      <c r="E158" s="181" t="s">
        <v>403</v>
      </c>
      <c r="F158" s="181" t="s">
        <v>402</v>
      </c>
      <c r="G158" s="181" t="s">
        <v>401</v>
      </c>
      <c r="H158" s="182" t="s">
        <v>400</v>
      </c>
      <c r="I158" s="181" t="s">
        <v>1</v>
      </c>
      <c r="J158" s="180" t="s">
        <v>9</v>
      </c>
      <c r="K158" s="171" t="s">
        <v>405</v>
      </c>
      <c r="L158" s="181" t="s">
        <v>404</v>
      </c>
      <c r="M158" s="181" t="s">
        <v>403</v>
      </c>
      <c r="N158" s="181" t="s">
        <v>402</v>
      </c>
      <c r="O158" s="181" t="s">
        <v>401</v>
      </c>
      <c r="P158" s="182" t="s">
        <v>400</v>
      </c>
      <c r="Q158" s="181" t="s">
        <v>1</v>
      </c>
      <c r="R158" s="180" t="s">
        <v>9</v>
      </c>
      <c r="S158" s="171" t="s">
        <v>405</v>
      </c>
      <c r="T158" s="181" t="s">
        <v>404</v>
      </c>
      <c r="U158" s="181" t="s">
        <v>403</v>
      </c>
      <c r="V158" s="181" t="s">
        <v>402</v>
      </c>
      <c r="W158" s="181" t="s">
        <v>401</v>
      </c>
      <c r="X158" s="182" t="s">
        <v>400</v>
      </c>
      <c r="Y158" s="181" t="s">
        <v>1</v>
      </c>
      <c r="Z158" s="180" t="s">
        <v>9</v>
      </c>
    </row>
    <row r="159" spans="2:27" ht="14.25">
      <c r="B159" s="179" t="s">
        <v>399</v>
      </c>
      <c r="C159" s="174">
        <v>2247.8000000000002</v>
      </c>
      <c r="D159" s="177">
        <v>3955.03</v>
      </c>
      <c r="E159" s="171">
        <v>3950.03</v>
      </c>
      <c r="F159" s="171">
        <v>46994.35</v>
      </c>
      <c r="G159" s="171">
        <v>9750</v>
      </c>
      <c r="H159" s="171">
        <v>0.5</v>
      </c>
      <c r="I159" s="171">
        <v>5.75</v>
      </c>
      <c r="J159" s="177">
        <f t="shared" ref="J159:J170" si="34">(((C159-H159*G159/1000)*((D159/1000)/E159)+(H159*F159/10^6))*100/(100-I159))*100</f>
        <v>240.77042960282796</v>
      </c>
      <c r="K159" s="193">
        <v>2247.8000000000002</v>
      </c>
      <c r="L159" s="171">
        <v>3890.19</v>
      </c>
      <c r="M159" s="171">
        <v>3817.36</v>
      </c>
      <c r="N159" s="171">
        <v>50428.25</v>
      </c>
      <c r="O159" s="171">
        <v>9557</v>
      </c>
      <c r="P159" s="171">
        <v>0.5</v>
      </c>
      <c r="Q159" s="171">
        <v>5.75</v>
      </c>
      <c r="R159" s="177">
        <f t="shared" ref="R159:R164" si="35">(((K159-P159*O159/1000)*((L159/1000)/M159)+(P159*N159/10^6))*100/(100-Q159))*100</f>
        <v>245.20205865870119</v>
      </c>
      <c r="S159" s="171">
        <v>2294.7600000000002</v>
      </c>
      <c r="T159" s="177">
        <v>3452.7487500000002</v>
      </c>
      <c r="U159" s="177">
        <v>3567.8112500000002</v>
      </c>
      <c r="V159" s="177">
        <v>49935.754999999997</v>
      </c>
      <c r="W159" s="177">
        <v>9538.125</v>
      </c>
      <c r="X159" s="171">
        <v>0.5</v>
      </c>
      <c r="Y159" s="175">
        <v>5.75</v>
      </c>
      <c r="Z159" s="177">
        <f t="shared" ref="Z159" si="36">(((S159-X159*W159/1000)*((T159/1000)/U159)+(X159*V159/10^6))*100/(100-Y159))*100</f>
        <v>237.78315441705701</v>
      </c>
      <c r="AA159" s="177">
        <f>Z159/(1-0.0151)*1.05</f>
        <v>253.50016462372818</v>
      </c>
    </row>
    <row r="160" spans="2:27" ht="14.25">
      <c r="B160" s="179" t="s">
        <v>398</v>
      </c>
      <c r="C160" s="174">
        <v>2247.8000000000002</v>
      </c>
      <c r="D160" s="177">
        <v>3748.65</v>
      </c>
      <c r="E160" s="171">
        <v>3795.39</v>
      </c>
      <c r="F160" s="171">
        <v>46994.35</v>
      </c>
      <c r="G160" s="171">
        <v>9740</v>
      </c>
      <c r="H160" s="171">
        <v>0.5</v>
      </c>
      <c r="I160" s="171">
        <v>5.75</v>
      </c>
      <c r="J160" s="177">
        <f t="shared" si="34"/>
        <v>237.5390585358744</v>
      </c>
      <c r="K160" s="193">
        <v>2247.8000000000002</v>
      </c>
      <c r="L160" s="171">
        <v>3790.87</v>
      </c>
      <c r="M160" s="171">
        <v>3735.12</v>
      </c>
      <c r="N160" s="171">
        <v>50601.62</v>
      </c>
      <c r="O160" s="171">
        <v>9548</v>
      </c>
      <c r="P160" s="171">
        <v>0.5</v>
      </c>
      <c r="Q160" s="171">
        <v>5.75</v>
      </c>
      <c r="R160" s="177">
        <f t="shared" si="35"/>
        <v>244.2234456439424</v>
      </c>
      <c r="S160" s="171">
        <v>2294.7600000000002</v>
      </c>
      <c r="T160" s="177">
        <v>3452.7487500000002</v>
      </c>
      <c r="U160" s="177">
        <v>3567.8112500000002</v>
      </c>
      <c r="V160" s="177">
        <v>49935.754999999997</v>
      </c>
      <c r="W160" s="177">
        <v>9538.125</v>
      </c>
      <c r="X160" s="171">
        <v>0.5</v>
      </c>
      <c r="Y160" s="175">
        <v>5.75</v>
      </c>
      <c r="Z160" s="177">
        <f t="shared" ref="Z160:Z170" si="37">((S160-X160*W160/1000)*((T160/1000)/U160)+(X160*V160/10^6))*100/(100-Y160)*100</f>
        <v>237.78315441705701</v>
      </c>
      <c r="AA160" s="177">
        <f t="shared" ref="AA160:AA170" si="38">Z160/(1-0.0151)*1.05</f>
        <v>253.50016462372818</v>
      </c>
    </row>
    <row r="161" spans="2:27" ht="14.25">
      <c r="B161" s="179" t="s">
        <v>397</v>
      </c>
      <c r="C161" s="174">
        <v>2247.8000000000002</v>
      </c>
      <c r="D161" s="177">
        <v>3779.28</v>
      </c>
      <c r="E161" s="171">
        <v>3542.65</v>
      </c>
      <c r="F161" s="171">
        <v>48089.15</v>
      </c>
      <c r="G161" s="171">
        <v>9745</v>
      </c>
      <c r="H161" s="171">
        <v>0.5</v>
      </c>
      <c r="I161" s="171">
        <v>5.75</v>
      </c>
      <c r="J161" s="177">
        <f t="shared" si="34"/>
        <v>256.42308647545053</v>
      </c>
      <c r="K161" s="193">
        <v>2247.8000000000002</v>
      </c>
      <c r="L161" s="171">
        <v>3754.02</v>
      </c>
      <c r="M161" s="171">
        <v>3746.45</v>
      </c>
      <c r="N161" s="171">
        <v>50731.12</v>
      </c>
      <c r="O161" s="171">
        <v>9530</v>
      </c>
      <c r="P161" s="171">
        <v>0.5</v>
      </c>
      <c r="Q161" s="171">
        <v>5.75</v>
      </c>
      <c r="R161" s="177">
        <f t="shared" si="35"/>
        <v>241.15997777169289</v>
      </c>
      <c r="S161" s="171">
        <v>2294.7600000000002</v>
      </c>
      <c r="T161" s="177">
        <v>3452.7487500000002</v>
      </c>
      <c r="U161" s="177">
        <v>3567.8112500000002</v>
      </c>
      <c r="V161" s="177">
        <v>49935.754999999997</v>
      </c>
      <c r="W161" s="177">
        <v>9538.125</v>
      </c>
      <c r="X161" s="171">
        <v>0.5</v>
      </c>
      <c r="Y161" s="175">
        <v>5.75</v>
      </c>
      <c r="Z161" s="177">
        <f t="shared" si="37"/>
        <v>237.78315441705701</v>
      </c>
      <c r="AA161" s="177">
        <f t="shared" si="38"/>
        <v>253.50016462372818</v>
      </c>
    </row>
    <row r="162" spans="2:27" ht="14.25">
      <c r="B162" s="179" t="s">
        <v>396</v>
      </c>
      <c r="C162" s="174">
        <v>2247.8000000000002</v>
      </c>
      <c r="D162" s="177">
        <v>3550.47</v>
      </c>
      <c r="E162" s="171">
        <v>3349.26</v>
      </c>
      <c r="F162" s="171">
        <v>48821.77</v>
      </c>
      <c r="G162" s="171">
        <v>9720</v>
      </c>
      <c r="H162" s="171">
        <v>0.5</v>
      </c>
      <c r="I162" s="171">
        <v>5.75</v>
      </c>
      <c r="J162" s="177">
        <f t="shared" si="34"/>
        <v>254.86447237840616</v>
      </c>
      <c r="K162" s="193">
        <v>2247.8000000000002</v>
      </c>
      <c r="L162" s="171">
        <v>3529.33</v>
      </c>
      <c r="M162" s="171">
        <v>3568.49</v>
      </c>
      <c r="N162" s="171">
        <v>50710.92</v>
      </c>
      <c r="O162" s="171">
        <v>9510</v>
      </c>
      <c r="P162" s="171">
        <v>0.5</v>
      </c>
      <c r="Q162" s="171">
        <v>5.75</v>
      </c>
      <c r="R162" s="177">
        <f t="shared" si="35"/>
        <v>238.06744478858661</v>
      </c>
      <c r="S162" s="171">
        <v>2294.7600000000002</v>
      </c>
      <c r="T162" s="177">
        <v>3452.7487500000002</v>
      </c>
      <c r="U162" s="177">
        <v>3567.8112500000002</v>
      </c>
      <c r="V162" s="177">
        <v>49935.754999999997</v>
      </c>
      <c r="W162" s="177">
        <v>9538.125</v>
      </c>
      <c r="X162" s="171">
        <v>0.5</v>
      </c>
      <c r="Y162" s="175">
        <v>5.75</v>
      </c>
      <c r="Z162" s="177">
        <f t="shared" si="37"/>
        <v>237.78315441705701</v>
      </c>
      <c r="AA162" s="177">
        <f t="shared" si="38"/>
        <v>253.50016462372818</v>
      </c>
    </row>
    <row r="163" spans="2:27" ht="14.25">
      <c r="B163" s="179" t="s">
        <v>395</v>
      </c>
      <c r="C163" s="174">
        <v>2247.8000000000002</v>
      </c>
      <c r="D163" s="177">
        <v>3500.32</v>
      </c>
      <c r="E163" s="177">
        <v>3055.6</v>
      </c>
      <c r="F163" s="171">
        <v>48769.41</v>
      </c>
      <c r="G163" s="171">
        <v>9725</v>
      </c>
      <c r="H163" s="171">
        <v>0.5</v>
      </c>
      <c r="I163" s="171">
        <v>5.75</v>
      </c>
      <c r="J163" s="177">
        <f t="shared" si="34"/>
        <v>275.20054996984277</v>
      </c>
      <c r="K163" s="455">
        <v>2247.8000000000002</v>
      </c>
      <c r="L163" s="171">
        <v>3258.39</v>
      </c>
      <c r="M163" s="171">
        <v>3467.52</v>
      </c>
      <c r="N163" s="171">
        <v>50710.92</v>
      </c>
      <c r="O163" s="171">
        <v>9520</v>
      </c>
      <c r="P163" s="171">
        <v>0.5</v>
      </c>
      <c r="Q163" s="171">
        <v>5.75</v>
      </c>
      <c r="R163" s="177">
        <f t="shared" si="35"/>
        <v>226.32522174890067</v>
      </c>
      <c r="S163" s="171">
        <v>2294.7600000000002</v>
      </c>
      <c r="T163" s="177">
        <v>3452.7487500000002</v>
      </c>
      <c r="U163" s="177">
        <v>3567.8112500000002</v>
      </c>
      <c r="V163" s="177">
        <v>49935.754999999997</v>
      </c>
      <c r="W163" s="177">
        <v>9538.125</v>
      </c>
      <c r="X163" s="171">
        <v>0.5</v>
      </c>
      <c r="Y163" s="175">
        <v>5.75</v>
      </c>
      <c r="Z163" s="177">
        <f t="shared" si="37"/>
        <v>237.78315441705701</v>
      </c>
      <c r="AA163" s="177">
        <f t="shared" si="38"/>
        <v>253.50016462372818</v>
      </c>
    </row>
    <row r="164" spans="2:27" ht="14.25">
      <c r="B164" s="179" t="s">
        <v>394</v>
      </c>
      <c r="C164" s="174">
        <v>2247.8000000000002</v>
      </c>
      <c r="D164" s="177">
        <v>3244.86</v>
      </c>
      <c r="E164" s="171">
        <v>2591.02</v>
      </c>
      <c r="F164" s="171">
        <v>48703.11</v>
      </c>
      <c r="G164" s="171">
        <v>9590</v>
      </c>
      <c r="H164" s="171">
        <v>0.5</v>
      </c>
      <c r="I164" s="171">
        <v>5.75</v>
      </c>
      <c r="J164" s="177">
        <f t="shared" si="34"/>
        <v>300.62339450172806</v>
      </c>
      <c r="K164" s="455">
        <v>2247.8000000000002</v>
      </c>
      <c r="L164" s="171">
        <v>3143.08</v>
      </c>
      <c r="M164" s="171">
        <v>3372.29</v>
      </c>
      <c r="N164" s="171">
        <v>49471.89</v>
      </c>
      <c r="O164" s="171">
        <v>9545</v>
      </c>
      <c r="P164" s="171">
        <v>0.5</v>
      </c>
      <c r="Q164" s="171">
        <v>5.75</v>
      </c>
      <c r="R164" s="177">
        <f t="shared" si="35"/>
        <v>224.43585072181472</v>
      </c>
      <c r="S164" s="171">
        <v>2294.7600000000002</v>
      </c>
      <c r="T164" s="177">
        <v>3452.7487500000002</v>
      </c>
      <c r="U164" s="177">
        <v>3567.8112500000002</v>
      </c>
      <c r="V164" s="177">
        <v>49935.754999999997</v>
      </c>
      <c r="W164" s="177">
        <v>9538.125</v>
      </c>
      <c r="X164" s="171">
        <v>0.5</v>
      </c>
      <c r="Y164" s="175">
        <v>5.75</v>
      </c>
      <c r="Z164" s="177">
        <f t="shared" si="37"/>
        <v>237.78315441705701</v>
      </c>
      <c r="AA164" s="177">
        <f t="shared" si="38"/>
        <v>253.50016462372818</v>
      </c>
    </row>
    <row r="165" spans="2:27" ht="14.25">
      <c r="B165" s="179" t="s">
        <v>393</v>
      </c>
      <c r="C165" s="174">
        <v>2247.8000000000002</v>
      </c>
      <c r="D165" s="177">
        <v>3906.53</v>
      </c>
      <c r="E165" s="171">
        <v>3695.78</v>
      </c>
      <c r="F165" s="171">
        <v>48819.27</v>
      </c>
      <c r="G165" s="171">
        <v>9595</v>
      </c>
      <c r="H165" s="171">
        <v>0.5</v>
      </c>
      <c r="I165" s="171">
        <v>5.75</v>
      </c>
      <c r="J165" s="177">
        <f t="shared" si="34"/>
        <v>254.14516997873537</v>
      </c>
      <c r="K165" s="455">
        <v>2247.8000000000002</v>
      </c>
      <c r="L165" s="171">
        <v>3175.59</v>
      </c>
      <c r="M165" s="171">
        <v>3307.29</v>
      </c>
      <c r="N165" s="171">
        <v>48436.92</v>
      </c>
      <c r="O165" s="171">
        <v>9550</v>
      </c>
      <c r="P165" s="171">
        <v>0.5</v>
      </c>
      <c r="Q165" s="171">
        <v>5.75</v>
      </c>
      <c r="R165" s="177">
        <f t="shared" ref="R165:R166" si="39">(((K165-P165*O165/1000)*((L165/1000)/M165)+(P165*N165/10^6))*100/(100-Q165))*100</f>
        <v>231.07943627188084</v>
      </c>
      <c r="S165" s="171">
        <v>2294.7600000000002</v>
      </c>
      <c r="T165" s="177">
        <v>3452.7487500000002</v>
      </c>
      <c r="U165" s="177">
        <v>3567.8112500000002</v>
      </c>
      <c r="V165" s="177">
        <v>49935.754999999997</v>
      </c>
      <c r="W165" s="177">
        <v>9538.125</v>
      </c>
      <c r="X165" s="171">
        <v>0.5</v>
      </c>
      <c r="Y165" s="175">
        <v>5.75</v>
      </c>
      <c r="Z165" s="177">
        <f t="shared" si="37"/>
        <v>237.78315441705701</v>
      </c>
      <c r="AA165" s="177">
        <f t="shared" si="38"/>
        <v>253.50016462372818</v>
      </c>
    </row>
    <row r="166" spans="2:27" ht="14.25">
      <c r="B166" s="176" t="s">
        <v>392</v>
      </c>
      <c r="C166" s="175">
        <v>2247.8000000000002</v>
      </c>
      <c r="D166" s="177">
        <v>3946.9</v>
      </c>
      <c r="E166" s="171">
        <v>3716.23</v>
      </c>
      <c r="F166" s="171">
        <v>49576.68</v>
      </c>
      <c r="G166" s="171">
        <v>9560</v>
      </c>
      <c r="H166" s="175">
        <v>0.5</v>
      </c>
      <c r="I166" s="171">
        <v>5.75</v>
      </c>
      <c r="J166" s="177">
        <f t="shared" si="34"/>
        <v>255.38830415071905</v>
      </c>
      <c r="K166" s="455">
        <v>2247.8000000000002</v>
      </c>
      <c r="L166" s="171">
        <v>3080.52</v>
      </c>
      <c r="M166" s="171">
        <v>3527.97</v>
      </c>
      <c r="N166" s="171">
        <v>48394.400000000001</v>
      </c>
      <c r="O166" s="171">
        <v>9545</v>
      </c>
      <c r="P166" s="178">
        <v>0.5</v>
      </c>
      <c r="Q166" s="171">
        <v>5.75</v>
      </c>
      <c r="R166" s="177">
        <f t="shared" si="39"/>
        <v>210.37061754621195</v>
      </c>
      <c r="S166" s="171">
        <v>2294.7600000000002</v>
      </c>
      <c r="T166" s="177">
        <v>3452.7487500000002</v>
      </c>
      <c r="U166" s="177">
        <v>3567.8112500000002</v>
      </c>
      <c r="V166" s="177">
        <v>49935.754999999997</v>
      </c>
      <c r="W166" s="177">
        <v>9538.125</v>
      </c>
      <c r="X166" s="171">
        <v>0.5</v>
      </c>
      <c r="Y166" s="175">
        <v>5.75</v>
      </c>
      <c r="Z166" s="177">
        <f t="shared" si="37"/>
        <v>237.78315441705701</v>
      </c>
      <c r="AA166" s="177">
        <f t="shared" si="38"/>
        <v>253.50016462372818</v>
      </c>
    </row>
    <row r="167" spans="2:27" ht="14.25">
      <c r="B167" s="176" t="s">
        <v>391</v>
      </c>
      <c r="C167" s="220">
        <v>2247.8000000000002</v>
      </c>
      <c r="D167" s="222">
        <v>3754.57</v>
      </c>
      <c r="E167" s="219">
        <v>3790.57</v>
      </c>
      <c r="F167" s="219">
        <v>49608.55</v>
      </c>
      <c r="G167" s="219">
        <v>9565</v>
      </c>
      <c r="H167" s="220">
        <v>0.5</v>
      </c>
      <c r="I167" s="219">
        <v>5.75</v>
      </c>
      <c r="J167" s="177">
        <f t="shared" si="34"/>
        <v>238.35748240663742</v>
      </c>
      <c r="K167" s="174"/>
      <c r="L167" s="171"/>
      <c r="M167" s="171"/>
      <c r="N167" s="171"/>
      <c r="O167" s="171"/>
      <c r="P167" s="171"/>
      <c r="Q167" s="171"/>
      <c r="R167" s="177"/>
      <c r="S167" s="171">
        <v>2294.7600000000002</v>
      </c>
      <c r="T167" s="177">
        <v>3452.7487500000002</v>
      </c>
      <c r="U167" s="177">
        <v>3567.8112500000002</v>
      </c>
      <c r="V167" s="177">
        <v>49935.754999999997</v>
      </c>
      <c r="W167" s="177">
        <v>9538.125</v>
      </c>
      <c r="X167" s="171">
        <v>0.5</v>
      </c>
      <c r="Y167" s="175">
        <v>5.75</v>
      </c>
      <c r="Z167" s="177">
        <f t="shared" si="37"/>
        <v>237.78315441705701</v>
      </c>
      <c r="AA167" s="177">
        <f t="shared" si="38"/>
        <v>253.50016462372818</v>
      </c>
    </row>
    <row r="168" spans="2:27" ht="14.25">
      <c r="B168" s="176" t="s">
        <v>390</v>
      </c>
      <c r="C168" s="193">
        <v>2247.8000000000002</v>
      </c>
      <c r="D168" s="177">
        <v>4027.78</v>
      </c>
      <c r="E168" s="171">
        <v>3906.39</v>
      </c>
      <c r="F168" s="171">
        <v>49608.55</v>
      </c>
      <c r="G168" s="171">
        <v>9540</v>
      </c>
      <c r="H168" s="175">
        <v>0.5</v>
      </c>
      <c r="I168" s="171">
        <v>5.75</v>
      </c>
      <c r="J168" s="177">
        <f t="shared" si="34"/>
        <v>248.01441042884761</v>
      </c>
      <c r="K168" s="174"/>
      <c r="L168" s="171"/>
      <c r="M168" s="171"/>
      <c r="N168" s="171"/>
      <c r="O168" s="171"/>
      <c r="P168" s="171"/>
      <c r="Q168" s="171"/>
      <c r="R168" s="177"/>
      <c r="S168" s="171">
        <v>2294.7600000000002</v>
      </c>
      <c r="T168" s="177">
        <v>3452.7487500000002</v>
      </c>
      <c r="U168" s="177">
        <v>3567.8112500000002</v>
      </c>
      <c r="V168" s="177">
        <v>49935.754999999997</v>
      </c>
      <c r="W168" s="177">
        <v>9538.125</v>
      </c>
      <c r="X168" s="171">
        <v>0.5</v>
      </c>
      <c r="Y168" s="175">
        <v>5.75</v>
      </c>
      <c r="Z168" s="177">
        <f t="shared" si="37"/>
        <v>237.78315441705701</v>
      </c>
      <c r="AA168" s="177">
        <f t="shared" si="38"/>
        <v>253.50016462372818</v>
      </c>
    </row>
    <row r="169" spans="2:27" ht="14.25">
      <c r="B169" s="176" t="s">
        <v>389</v>
      </c>
      <c r="C169" s="193">
        <v>2247.8000000000002</v>
      </c>
      <c r="D169" s="177">
        <v>4194.04</v>
      </c>
      <c r="E169" s="177">
        <v>3973.95</v>
      </c>
      <c r="F169" s="171">
        <v>50269.46</v>
      </c>
      <c r="G169" s="171">
        <v>9550</v>
      </c>
      <c r="H169" s="175">
        <v>0.5</v>
      </c>
      <c r="I169" s="171">
        <v>5.75</v>
      </c>
      <c r="J169" s="177">
        <f t="shared" si="34"/>
        <v>253.83401527870686</v>
      </c>
      <c r="K169" s="174"/>
      <c r="L169" s="171"/>
      <c r="M169" s="171"/>
      <c r="N169" s="171"/>
      <c r="O169" s="171"/>
      <c r="P169" s="171"/>
      <c r="Q169" s="171"/>
      <c r="R169" s="177"/>
      <c r="S169" s="171">
        <v>2294.7600000000002</v>
      </c>
      <c r="T169" s="177">
        <v>3452.7487500000002</v>
      </c>
      <c r="U169" s="177">
        <v>3567.8112500000002</v>
      </c>
      <c r="V169" s="177">
        <v>49935.754999999997</v>
      </c>
      <c r="W169" s="177">
        <v>9538.125</v>
      </c>
      <c r="X169" s="171">
        <v>0.5</v>
      </c>
      <c r="Y169" s="175">
        <v>5.75</v>
      </c>
      <c r="Z169" s="177">
        <f t="shared" si="37"/>
        <v>237.78315441705701</v>
      </c>
      <c r="AA169" s="177">
        <f t="shared" si="38"/>
        <v>253.50016462372818</v>
      </c>
    </row>
    <row r="170" spans="2:27" ht="14.25">
      <c r="B170" s="176" t="s">
        <v>388</v>
      </c>
      <c r="C170" s="193">
        <v>2247.8000000000002</v>
      </c>
      <c r="D170" s="177">
        <v>4138.4799999999996</v>
      </c>
      <c r="E170" s="171">
        <v>3909.37</v>
      </c>
      <c r="F170" s="177">
        <v>50356.6</v>
      </c>
      <c r="G170" s="171">
        <v>9560</v>
      </c>
      <c r="H170" s="175">
        <v>0.5</v>
      </c>
      <c r="I170" s="171">
        <v>5.75</v>
      </c>
      <c r="J170" s="177">
        <f t="shared" si="34"/>
        <v>254.60490968742312</v>
      </c>
      <c r="K170" s="174"/>
      <c r="L170" s="171"/>
      <c r="M170" s="171"/>
      <c r="N170" s="171"/>
      <c r="O170" s="171"/>
      <c r="P170" s="171"/>
      <c r="Q170" s="171"/>
      <c r="R170" s="177"/>
      <c r="S170" s="171">
        <v>2294.7600000000002</v>
      </c>
      <c r="T170" s="177">
        <v>3452.7487500000002</v>
      </c>
      <c r="U170" s="177">
        <v>3567.8112500000002</v>
      </c>
      <c r="V170" s="177">
        <v>49935.754999999997</v>
      </c>
      <c r="W170" s="177">
        <v>9538.125</v>
      </c>
      <c r="X170" s="171">
        <v>0.5</v>
      </c>
      <c r="Y170" s="175">
        <v>5.75</v>
      </c>
      <c r="Z170" s="177">
        <f t="shared" si="37"/>
        <v>237.78315441705701</v>
      </c>
      <c r="AA170" s="177">
        <f t="shared" si="38"/>
        <v>253.50016462372818</v>
      </c>
    </row>
    <row r="171" spans="2:27" ht="38.25">
      <c r="B171" s="173" t="s">
        <v>387</v>
      </c>
      <c r="C171" s="172"/>
      <c r="D171" s="171"/>
      <c r="E171" s="171"/>
      <c r="F171" s="171"/>
      <c r="G171" s="171"/>
      <c r="H171" s="171"/>
      <c r="I171" s="171"/>
      <c r="J171" s="451">
        <f>AVERAGE(J159:J170)</f>
        <v>255.81377361626656</v>
      </c>
      <c r="K171" s="172"/>
      <c r="L171" s="171"/>
      <c r="M171" s="171"/>
      <c r="N171" s="171"/>
      <c r="O171" s="171"/>
      <c r="P171" s="171"/>
      <c r="Q171" s="171"/>
      <c r="R171" s="451">
        <f>AVERAGE(R159:R170)</f>
        <v>232.60800664396641</v>
      </c>
      <c r="S171" s="172"/>
      <c r="T171" s="171"/>
      <c r="U171" s="171"/>
      <c r="V171" s="171"/>
      <c r="W171" s="171"/>
      <c r="X171" s="171"/>
      <c r="Y171" s="171"/>
      <c r="Z171" s="451">
        <f>AVERAGE(Z159:Z170)</f>
        <v>237.78315441705703</v>
      </c>
      <c r="AA171" s="451">
        <f>AVERAGE(AA159:AA170)</f>
        <v>253.50016462372821</v>
      </c>
    </row>
  </sheetData>
  <mergeCells count="24">
    <mergeCell ref="C102:J102"/>
    <mergeCell ref="C156:J156"/>
    <mergeCell ref="K156:R156"/>
    <mergeCell ref="C120:J120"/>
    <mergeCell ref="C138:J138"/>
    <mergeCell ref="K138:R138"/>
    <mergeCell ref="K102:R102"/>
    <mergeCell ref="K120:R120"/>
    <mergeCell ref="S156:AA156"/>
    <mergeCell ref="S138:AA138"/>
    <mergeCell ref="S102:AA102"/>
    <mergeCell ref="S120:AA120"/>
    <mergeCell ref="C31:J31"/>
    <mergeCell ref="K31:R31"/>
    <mergeCell ref="S31:AA31"/>
    <mergeCell ref="C84:J84"/>
    <mergeCell ref="K84:R84"/>
    <mergeCell ref="S84:AA84"/>
    <mergeCell ref="C48:J48"/>
    <mergeCell ref="K48:R48"/>
    <mergeCell ref="C66:J66"/>
    <mergeCell ref="K66:R66"/>
    <mergeCell ref="S66:AA66"/>
    <mergeCell ref="S48:AA48"/>
  </mergeCells>
  <printOptions horizontalCentered="1" verticalCentered="1" gridLines="1"/>
  <pageMargins left="0.39" right="0.17" top="0.61" bottom="0.28000000000000003" header="0.5" footer="0.25"/>
  <pageSetup scale="49" orientation="landscape" r:id="rId1"/>
  <headerFooter alignWithMargins="0"/>
  <rowBreaks count="4" manualBreakCount="4">
    <brk id="46" min="1" max="26" man="1"/>
    <brk id="82" min="1" max="26" man="1"/>
    <brk id="118" min="1" max="26" man="1"/>
    <brk id="153" min="1" max="2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8"/>
  <sheetViews>
    <sheetView view="pageBreakPreview" topLeftCell="A79" zoomScale="73" zoomScaleSheetLayoutView="73" workbookViewId="0">
      <selection activeCell="I60" sqref="I60"/>
    </sheetView>
  </sheetViews>
  <sheetFormatPr defaultRowHeight="12.75"/>
  <cols>
    <col min="1" max="1" width="15.7109375" style="1" customWidth="1"/>
    <col min="2" max="2" width="11.140625" style="1" customWidth="1"/>
    <col min="3" max="3" width="13.140625" style="1" customWidth="1"/>
    <col min="4" max="4" width="11.28515625" style="1" customWidth="1"/>
    <col min="5" max="5" width="13.140625" style="1" customWidth="1"/>
    <col min="6" max="6" width="11.7109375" style="1" customWidth="1"/>
    <col min="7" max="7" width="11.140625" style="1" customWidth="1"/>
    <col min="8" max="8" width="13.140625" style="1" customWidth="1"/>
    <col min="9" max="9" width="12.42578125" style="1" customWidth="1"/>
    <col min="10" max="10" width="10.28515625" style="1" customWidth="1"/>
    <col min="11" max="11" width="10.85546875" style="1" customWidth="1"/>
    <col min="12" max="13" width="15.28515625" style="1" customWidth="1"/>
    <col min="14" max="14" width="10.5703125" style="1" customWidth="1"/>
    <col min="15" max="15" width="14.42578125" style="1" customWidth="1"/>
    <col min="16" max="16384" width="9.140625" style="1"/>
  </cols>
  <sheetData>
    <row r="1" spans="1:13" ht="16.5" customHeight="1">
      <c r="A1" s="588" t="s">
        <v>344</v>
      </c>
      <c r="B1" s="110"/>
      <c r="C1" s="6"/>
      <c r="D1" s="6"/>
      <c r="E1" s="6"/>
      <c r="F1" s="6"/>
      <c r="K1" s="679" t="s">
        <v>8</v>
      </c>
      <c r="L1" s="680" t="s">
        <v>343</v>
      </c>
    </row>
    <row r="2" spans="1:13" ht="18">
      <c r="A2" s="594" t="s">
        <v>342</v>
      </c>
      <c r="B2" s="110"/>
      <c r="C2" s="6"/>
      <c r="D2" s="6"/>
      <c r="E2" s="6"/>
      <c r="F2" s="6"/>
    </row>
    <row r="3" spans="1:13">
      <c r="A3" s="109"/>
      <c r="B3" s="110"/>
      <c r="C3" s="6"/>
      <c r="D3" s="6"/>
      <c r="E3" s="6"/>
      <c r="F3" s="6"/>
    </row>
    <row r="4" spans="1:13" ht="15">
      <c r="A4" s="593" t="s">
        <v>7</v>
      </c>
      <c r="B4" s="591">
        <v>1</v>
      </c>
      <c r="C4" s="592" t="s">
        <v>6</v>
      </c>
      <c r="D4" s="592"/>
      <c r="E4" s="591"/>
      <c r="F4" s="591"/>
      <c r="G4" s="591"/>
    </row>
    <row r="5" spans="1:13" ht="15">
      <c r="A5" s="109"/>
      <c r="B5" s="591">
        <v>2</v>
      </c>
      <c r="C5" s="592" t="s">
        <v>19</v>
      </c>
      <c r="D5" s="592"/>
      <c r="E5" s="591"/>
      <c r="F5" s="591"/>
      <c r="G5" s="591"/>
    </row>
    <row r="6" spans="1:13" ht="15">
      <c r="A6" s="109"/>
      <c r="B6" s="591">
        <v>3</v>
      </c>
      <c r="C6" s="592" t="s">
        <v>18</v>
      </c>
      <c r="D6" s="592"/>
      <c r="E6" s="591"/>
      <c r="F6" s="591"/>
      <c r="G6" s="591"/>
    </row>
    <row r="7" spans="1:13">
      <c r="A7" s="6"/>
      <c r="B7" s="6"/>
      <c r="C7" s="8"/>
      <c r="D7" s="8"/>
      <c r="E7" s="6"/>
      <c r="F7" s="6"/>
    </row>
    <row r="8" spans="1:13">
      <c r="A8" s="106"/>
    </row>
    <row r="10" spans="1:13">
      <c r="A10" s="6"/>
      <c r="B10" s="6"/>
      <c r="C10" s="8"/>
      <c r="D10" s="8"/>
      <c r="E10" s="6"/>
      <c r="F10" s="6"/>
    </row>
    <row r="11" spans="1:13" ht="20.25">
      <c r="A11" s="6"/>
      <c r="B11" s="6"/>
      <c r="C11" s="6"/>
      <c r="D11" s="6"/>
      <c r="E11" s="589" t="s">
        <v>355</v>
      </c>
      <c r="F11" s="6"/>
    </row>
    <row r="12" spans="1:13" ht="15">
      <c r="A12" s="112" t="s">
        <v>341</v>
      </c>
      <c r="C12" s="13"/>
      <c r="D12" s="13"/>
      <c r="E12" s="4"/>
      <c r="F12" s="4"/>
      <c r="G12" s="4"/>
      <c r="H12" s="4"/>
      <c r="I12" s="4"/>
      <c r="J12" s="4"/>
    </row>
    <row r="13" spans="1:13">
      <c r="A13" s="7" t="s">
        <v>10</v>
      </c>
      <c r="B13" s="7" t="s">
        <v>340</v>
      </c>
      <c r="C13" s="18" t="s">
        <v>337</v>
      </c>
      <c r="D13" s="18" t="s">
        <v>13</v>
      </c>
      <c r="E13" s="18" t="s">
        <v>336</v>
      </c>
      <c r="F13" s="18" t="s">
        <v>335</v>
      </c>
      <c r="G13" s="18" t="s">
        <v>12</v>
      </c>
      <c r="H13" s="18" t="s">
        <v>11</v>
      </c>
      <c r="I13" s="18" t="s">
        <v>356</v>
      </c>
      <c r="J13" s="18" t="s">
        <v>4</v>
      </c>
      <c r="K13" s="18" t="s">
        <v>3</v>
      </c>
      <c r="L13" s="18" t="s">
        <v>2</v>
      </c>
      <c r="M13" s="18" t="s">
        <v>334</v>
      </c>
    </row>
    <row r="14" spans="1:13">
      <c r="A14" s="16" t="s">
        <v>346</v>
      </c>
      <c r="B14" s="3" t="s">
        <v>0</v>
      </c>
      <c r="C14" s="3">
        <v>51.439</v>
      </c>
      <c r="D14" s="3">
        <v>56.93</v>
      </c>
      <c r="E14" s="3">
        <v>77.233000000000004</v>
      </c>
      <c r="F14" s="3">
        <v>23.733000000000001</v>
      </c>
      <c r="G14" s="3">
        <v>211.16499999999999</v>
      </c>
      <c r="H14" s="3">
        <v>130.77199999999999</v>
      </c>
      <c r="I14" s="3">
        <v>64.34</v>
      </c>
      <c r="J14" s="3">
        <v>14.606999999999999</v>
      </c>
      <c r="K14" s="3">
        <v>1.9139999999999999</v>
      </c>
      <c r="L14" s="115">
        <v>43.965000000000003</v>
      </c>
      <c r="M14" s="3">
        <f t="shared" ref="M14:M25" si="0">SUM(C14:L14)</f>
        <v>676.09799999999996</v>
      </c>
    </row>
    <row r="15" spans="1:13">
      <c r="A15" s="16" t="s">
        <v>347</v>
      </c>
      <c r="B15" s="3" t="s">
        <v>0</v>
      </c>
      <c r="C15" s="3">
        <v>112.383</v>
      </c>
      <c r="D15" s="3">
        <v>52.36</v>
      </c>
      <c r="E15" s="3">
        <v>69.161000000000001</v>
      </c>
      <c r="F15" s="3">
        <v>20.341000000000001</v>
      </c>
      <c r="G15" s="3">
        <v>217.976</v>
      </c>
      <c r="H15" s="3">
        <v>134.14400000000001</v>
      </c>
      <c r="I15" s="3">
        <v>83.471000000000004</v>
      </c>
      <c r="J15" s="3">
        <v>15.837999999999999</v>
      </c>
      <c r="K15" s="3">
        <v>5.8769999999999998</v>
      </c>
      <c r="L15" s="3">
        <v>53.646000000000001</v>
      </c>
      <c r="M15" s="3">
        <f t="shared" si="0"/>
        <v>765.19699999999989</v>
      </c>
    </row>
    <row r="16" spans="1:13">
      <c r="A16" s="16" t="s">
        <v>348</v>
      </c>
      <c r="B16" s="3" t="s">
        <v>0</v>
      </c>
      <c r="C16" s="3">
        <v>139.1</v>
      </c>
      <c r="D16" s="3">
        <v>55.26</v>
      </c>
      <c r="E16" s="3">
        <v>78.52</v>
      </c>
      <c r="F16" s="3">
        <v>20.79</v>
      </c>
      <c r="G16" s="3">
        <v>199.92</v>
      </c>
      <c r="H16" s="3">
        <v>126.38</v>
      </c>
      <c r="I16" s="3">
        <v>103.06</v>
      </c>
      <c r="J16" s="3">
        <v>29.41</v>
      </c>
      <c r="K16" s="3">
        <v>13.98</v>
      </c>
      <c r="L16" s="3">
        <v>62.31</v>
      </c>
      <c r="M16" s="3">
        <f t="shared" si="0"/>
        <v>828.73</v>
      </c>
    </row>
    <row r="17" spans="1:14">
      <c r="A17" s="16" t="s">
        <v>349</v>
      </c>
      <c r="B17" s="3" t="s">
        <v>0</v>
      </c>
      <c r="C17" s="3">
        <v>139.02799999999999</v>
      </c>
      <c r="D17" s="3">
        <v>56.058</v>
      </c>
      <c r="E17" s="3">
        <v>81.680000000000007</v>
      </c>
      <c r="F17" s="3">
        <v>16.302</v>
      </c>
      <c r="G17" s="3">
        <v>219.49799999999999</v>
      </c>
      <c r="H17" s="3">
        <v>137.11000000000001</v>
      </c>
      <c r="I17" s="3">
        <v>120.419</v>
      </c>
      <c r="J17" s="3">
        <v>46.378</v>
      </c>
      <c r="K17" s="3">
        <v>27.207000000000001</v>
      </c>
      <c r="L17" s="3">
        <v>71.882000000000005</v>
      </c>
      <c r="M17" s="3">
        <f t="shared" si="0"/>
        <v>915.56200000000013</v>
      </c>
    </row>
    <row r="18" spans="1:14">
      <c r="A18" s="16" t="s">
        <v>350</v>
      </c>
      <c r="B18" s="3" t="s">
        <v>0</v>
      </c>
      <c r="C18" s="3">
        <v>113.101</v>
      </c>
      <c r="D18" s="3">
        <v>44.415999999999997</v>
      </c>
      <c r="E18" s="3">
        <v>53.76</v>
      </c>
      <c r="F18" s="3">
        <v>16.439</v>
      </c>
      <c r="G18" s="3">
        <v>214.42500000000001</v>
      </c>
      <c r="H18" s="3">
        <v>115.002</v>
      </c>
      <c r="I18" s="3">
        <v>52.784999999999997</v>
      </c>
      <c r="J18" s="3">
        <v>46.415999999999997</v>
      </c>
      <c r="K18" s="3">
        <v>27.991</v>
      </c>
      <c r="L18" s="3">
        <v>67.683000000000007</v>
      </c>
      <c r="M18" s="3">
        <f t="shared" si="0"/>
        <v>752.0179999999998</v>
      </c>
    </row>
    <row r="19" spans="1:14">
      <c r="A19" s="16" t="s">
        <v>351</v>
      </c>
      <c r="B19" s="3" t="s">
        <v>0</v>
      </c>
      <c r="C19" s="3">
        <v>126.208</v>
      </c>
      <c r="D19" s="3">
        <v>54.933999999999997</v>
      </c>
      <c r="E19" s="3">
        <v>60.262999999999998</v>
      </c>
      <c r="F19" s="3">
        <v>20.061</v>
      </c>
      <c r="G19" s="3">
        <v>204.70699999999999</v>
      </c>
      <c r="H19" s="3">
        <v>97.251999999999995</v>
      </c>
      <c r="I19" s="3">
        <v>38.037999999999997</v>
      </c>
      <c r="J19" s="3">
        <v>45.767000000000003</v>
      </c>
      <c r="K19" s="3">
        <v>27.553999999999998</v>
      </c>
      <c r="L19" s="3">
        <v>74.385000000000005</v>
      </c>
      <c r="M19" s="3">
        <f t="shared" si="0"/>
        <v>749.16899999999998</v>
      </c>
    </row>
    <row r="20" spans="1:14">
      <c r="A20" s="16" t="s">
        <v>352</v>
      </c>
      <c r="B20" s="3" t="s">
        <v>0</v>
      </c>
      <c r="C20" s="17">
        <v>90.287000000000006</v>
      </c>
      <c r="D20" s="17">
        <v>48.353000000000002</v>
      </c>
      <c r="E20" s="17">
        <v>26.521000000000001</v>
      </c>
      <c r="F20" s="17">
        <v>6.875</v>
      </c>
      <c r="G20" s="17">
        <v>196.21700000000001</v>
      </c>
      <c r="H20" s="17">
        <v>109.16800000000001</v>
      </c>
      <c r="I20" s="17">
        <v>53.531999999999996</v>
      </c>
      <c r="J20" s="17">
        <v>54.161999999999999</v>
      </c>
      <c r="K20" s="17">
        <v>22.149000000000001</v>
      </c>
      <c r="L20" s="17">
        <v>68.716999999999999</v>
      </c>
      <c r="M20" s="11">
        <f t="shared" si="0"/>
        <v>675.98100000000011</v>
      </c>
    </row>
    <row r="21" spans="1:14">
      <c r="A21" s="16" t="s">
        <v>353</v>
      </c>
      <c r="B21" s="3" t="s">
        <v>0</v>
      </c>
      <c r="C21" s="17">
        <v>109.89700000000001</v>
      </c>
      <c r="D21" s="17">
        <v>50.884</v>
      </c>
      <c r="E21" s="17">
        <v>40.853999999999999</v>
      </c>
      <c r="F21" s="17">
        <v>10.507</v>
      </c>
      <c r="G21" s="17">
        <v>155.25200000000001</v>
      </c>
      <c r="H21" s="17">
        <v>110.76900000000001</v>
      </c>
      <c r="I21" s="17">
        <v>85.085999999999999</v>
      </c>
      <c r="J21" s="17">
        <v>28.032</v>
      </c>
      <c r="K21" s="17">
        <v>8.1010000000000009</v>
      </c>
      <c r="L21" s="17">
        <v>32.103999999999999</v>
      </c>
      <c r="M21" s="17">
        <f t="shared" si="0"/>
        <v>631.4860000000001</v>
      </c>
    </row>
    <row r="22" spans="1:14">
      <c r="A22" s="16" t="s">
        <v>354</v>
      </c>
      <c r="B22" s="3" t="s">
        <v>0</v>
      </c>
      <c r="C22" s="17">
        <v>93.19</v>
      </c>
      <c r="D22" s="17">
        <v>49.372999999999998</v>
      </c>
      <c r="E22" s="17">
        <v>51.076000000000001</v>
      </c>
      <c r="F22" s="17">
        <v>12.696999999999999</v>
      </c>
      <c r="G22" s="17">
        <v>120.098</v>
      </c>
      <c r="H22" s="17">
        <v>136.846</v>
      </c>
      <c r="I22" s="17">
        <v>43.125999999999998</v>
      </c>
      <c r="J22" s="17">
        <v>14.712</v>
      </c>
      <c r="K22" s="17">
        <v>3.4460000000000002</v>
      </c>
      <c r="L22" s="17">
        <v>22.061</v>
      </c>
      <c r="M22" s="17">
        <f t="shared" si="0"/>
        <v>546.625</v>
      </c>
    </row>
    <row r="23" spans="1:14">
      <c r="A23" s="16" t="s">
        <v>382</v>
      </c>
      <c r="B23" s="3" t="s">
        <v>0</v>
      </c>
      <c r="C23" s="17">
        <v>83.843999999999994</v>
      </c>
      <c r="D23" s="17">
        <v>43.731000000000002</v>
      </c>
      <c r="E23" s="17">
        <v>42.847000000000001</v>
      </c>
      <c r="F23" s="17">
        <v>7.5270000000000001</v>
      </c>
      <c r="G23" s="17">
        <v>214.30099999999999</v>
      </c>
      <c r="H23" s="17">
        <v>137.88399999999999</v>
      </c>
      <c r="I23" s="17">
        <v>32.049999999999997</v>
      </c>
      <c r="J23" s="17">
        <v>7.18</v>
      </c>
      <c r="K23" s="17">
        <v>0.90600000000000003</v>
      </c>
      <c r="L23" s="17">
        <v>16.597999999999999</v>
      </c>
      <c r="M23" s="17">
        <f t="shared" si="0"/>
        <v>586.86799999999982</v>
      </c>
    </row>
    <row r="24" spans="1:14">
      <c r="A24" s="16" t="s">
        <v>383</v>
      </c>
      <c r="B24" s="3" t="s">
        <v>0</v>
      </c>
      <c r="C24" s="17">
        <v>69.347999999999999</v>
      </c>
      <c r="D24" s="17">
        <v>33.712000000000003</v>
      </c>
      <c r="E24" s="17">
        <v>39.948</v>
      </c>
      <c r="F24" s="17">
        <v>9.0559999999999992</v>
      </c>
      <c r="G24" s="17">
        <v>171.755</v>
      </c>
      <c r="H24" s="17">
        <v>118.87</v>
      </c>
      <c r="I24" s="17">
        <v>17.338999999999999</v>
      </c>
      <c r="J24" s="17">
        <v>3.121</v>
      </c>
      <c r="K24" s="17">
        <v>0.26400000000000001</v>
      </c>
      <c r="L24" s="17">
        <v>14.243</v>
      </c>
      <c r="M24" s="17">
        <f t="shared" si="0"/>
        <v>477.65600000000001</v>
      </c>
    </row>
    <row r="25" spans="1:14">
      <c r="A25" s="16" t="s">
        <v>384</v>
      </c>
      <c r="B25" s="3" t="s">
        <v>0</v>
      </c>
      <c r="C25" s="17">
        <v>81.902000000000001</v>
      </c>
      <c r="D25" s="17">
        <v>35.723999999999997</v>
      </c>
      <c r="E25" s="17">
        <v>55.63</v>
      </c>
      <c r="F25" s="17">
        <v>14.452999999999999</v>
      </c>
      <c r="G25" s="17">
        <v>191.79400000000001</v>
      </c>
      <c r="H25" s="17">
        <v>130.97399999999999</v>
      </c>
      <c r="I25" s="17">
        <v>47.752000000000002</v>
      </c>
      <c r="J25" s="17">
        <v>6.548</v>
      </c>
      <c r="K25" s="17">
        <v>1.181</v>
      </c>
      <c r="L25" s="17">
        <v>23.866</v>
      </c>
      <c r="M25" s="17">
        <f t="shared" si="0"/>
        <v>589.82400000000007</v>
      </c>
    </row>
    <row r="26" spans="1:14">
      <c r="A26" s="108" t="s">
        <v>5</v>
      </c>
      <c r="B26" s="7" t="s">
        <v>0</v>
      </c>
      <c r="C26" s="7">
        <f t="shared" ref="C26:M26" si="1">SUM(C14:C25)</f>
        <v>1209.7270000000001</v>
      </c>
      <c r="D26" s="7">
        <f t="shared" si="1"/>
        <v>581.73500000000001</v>
      </c>
      <c r="E26" s="7">
        <f t="shared" si="1"/>
        <v>677.49299999999994</v>
      </c>
      <c r="F26" s="7">
        <f t="shared" si="1"/>
        <v>178.78100000000001</v>
      </c>
      <c r="G26" s="7">
        <f t="shared" si="1"/>
        <v>2317.1079999999997</v>
      </c>
      <c r="H26" s="7">
        <f t="shared" si="1"/>
        <v>1485.1709999999996</v>
      </c>
      <c r="I26" s="7">
        <f t="shared" si="1"/>
        <v>740.99800000000005</v>
      </c>
      <c r="J26" s="7">
        <f t="shared" si="1"/>
        <v>312.17099999999999</v>
      </c>
      <c r="K26" s="7">
        <f t="shared" si="1"/>
        <v>140.57000000000002</v>
      </c>
      <c r="L26" s="7">
        <f t="shared" si="1"/>
        <v>551.45999999999992</v>
      </c>
      <c r="M26" s="7">
        <f t="shared" si="1"/>
        <v>8195.2139999999981</v>
      </c>
    </row>
    <row r="27" spans="1:14">
      <c r="A27" s="106"/>
      <c r="L27" s="5"/>
    </row>
    <row r="28" spans="1:14">
      <c r="A28" s="2"/>
    </row>
    <row r="29" spans="1:14" ht="15">
      <c r="A29" s="112" t="s">
        <v>339</v>
      </c>
    </row>
    <row r="30" spans="1:14" ht="25.5">
      <c r="A30" s="24" t="s">
        <v>10</v>
      </c>
      <c r="B30" s="24" t="s">
        <v>340</v>
      </c>
      <c r="C30" s="18" t="s">
        <v>337</v>
      </c>
      <c r="D30" s="18" t="s">
        <v>13</v>
      </c>
      <c r="E30" s="18" t="s">
        <v>336</v>
      </c>
      <c r="F30" s="18" t="s">
        <v>335</v>
      </c>
      <c r="G30" s="18" t="s">
        <v>12</v>
      </c>
      <c r="H30" s="18" t="s">
        <v>11</v>
      </c>
      <c r="I30" s="18" t="s">
        <v>356</v>
      </c>
      <c r="J30" s="18" t="s">
        <v>4</v>
      </c>
      <c r="K30" s="18" t="s">
        <v>3</v>
      </c>
      <c r="L30" s="18" t="s">
        <v>2</v>
      </c>
      <c r="M30" s="18" t="s">
        <v>334</v>
      </c>
      <c r="N30" s="24" t="s">
        <v>333</v>
      </c>
    </row>
    <row r="31" spans="1:14">
      <c r="A31" s="16" t="s">
        <v>346</v>
      </c>
      <c r="B31" s="3" t="s">
        <v>0</v>
      </c>
      <c r="C31" s="11">
        <v>1.1879999999999999</v>
      </c>
      <c r="D31" s="11">
        <v>1.3149999999999999</v>
      </c>
      <c r="E31" s="11">
        <v>1.784</v>
      </c>
      <c r="F31" s="11">
        <v>0.54800000000000004</v>
      </c>
      <c r="G31" s="11">
        <v>4.8780000000000001</v>
      </c>
      <c r="H31" s="11">
        <v>3.0209999999999999</v>
      </c>
      <c r="I31" s="11">
        <v>1.486</v>
      </c>
      <c r="J31" s="11">
        <v>0.33700000000000002</v>
      </c>
      <c r="K31" s="11">
        <v>4.3999999999999997E-2</v>
      </c>
      <c r="L31" s="11">
        <v>1.016</v>
      </c>
      <c r="M31" s="11">
        <f t="shared" ref="M31:M42" si="2">SUM(C31:L31)</f>
        <v>15.617000000000003</v>
      </c>
      <c r="N31" s="3">
        <v>2.23</v>
      </c>
    </row>
    <row r="32" spans="1:14">
      <c r="A32" s="16" t="s">
        <v>347</v>
      </c>
      <c r="B32" s="3" t="s">
        <v>0</v>
      </c>
      <c r="C32" s="11">
        <v>2.54</v>
      </c>
      <c r="D32" s="11">
        <v>1.1830000000000001</v>
      </c>
      <c r="E32" s="11">
        <v>1.5629999999999999</v>
      </c>
      <c r="F32" s="11">
        <v>0.46</v>
      </c>
      <c r="G32" s="11">
        <v>4.9260000000000002</v>
      </c>
      <c r="H32" s="11">
        <v>3.032</v>
      </c>
      <c r="I32" s="11">
        <v>1.8859999999999999</v>
      </c>
      <c r="J32" s="11">
        <v>0.35799999999999998</v>
      </c>
      <c r="K32" s="11">
        <v>0.13300000000000001</v>
      </c>
      <c r="L32" s="11">
        <v>1.212</v>
      </c>
      <c r="M32" s="11">
        <f t="shared" si="2"/>
        <v>17.292999999999999</v>
      </c>
      <c r="N32" s="3">
        <v>2.16</v>
      </c>
    </row>
    <row r="33" spans="1:18">
      <c r="A33" s="16" t="s">
        <v>348</v>
      </c>
      <c r="B33" s="3" t="s">
        <v>0</v>
      </c>
      <c r="C33" s="11">
        <v>3.07</v>
      </c>
      <c r="D33" s="11">
        <v>1.22</v>
      </c>
      <c r="E33" s="11">
        <v>1.74</v>
      </c>
      <c r="F33" s="11">
        <v>0.46</v>
      </c>
      <c r="G33" s="11">
        <v>4.42</v>
      </c>
      <c r="H33" s="11">
        <v>2.79</v>
      </c>
      <c r="I33" s="11">
        <v>2.2799999999999998</v>
      </c>
      <c r="J33" s="11">
        <v>0.65</v>
      </c>
      <c r="K33" s="11">
        <v>0.31</v>
      </c>
      <c r="L33" s="11">
        <v>1.38</v>
      </c>
      <c r="M33" s="11">
        <f t="shared" si="2"/>
        <v>18.319999999999997</v>
      </c>
      <c r="N33" s="17">
        <v>2.12</v>
      </c>
    </row>
    <row r="34" spans="1:18">
      <c r="A34" s="16" t="s">
        <v>349</v>
      </c>
      <c r="B34" s="3" t="s">
        <v>0</v>
      </c>
      <c r="C34" s="11">
        <v>3.1840000000000002</v>
      </c>
      <c r="D34" s="11">
        <v>1.284</v>
      </c>
      <c r="E34" s="11">
        <v>1.87</v>
      </c>
      <c r="F34" s="11">
        <v>0.373</v>
      </c>
      <c r="G34" s="11">
        <v>5.0270000000000001</v>
      </c>
      <c r="H34" s="11">
        <v>3.14</v>
      </c>
      <c r="I34" s="11">
        <v>2.758</v>
      </c>
      <c r="J34" s="11">
        <v>1.0620000000000001</v>
      </c>
      <c r="K34" s="11">
        <v>0.623</v>
      </c>
      <c r="L34" s="11">
        <v>1.6459999999999999</v>
      </c>
      <c r="M34" s="11">
        <f t="shared" si="2"/>
        <v>20.967000000000002</v>
      </c>
      <c r="N34" s="3">
        <v>2.19</v>
      </c>
    </row>
    <row r="35" spans="1:18">
      <c r="A35" s="16" t="s">
        <v>350</v>
      </c>
      <c r="B35" s="3" t="s">
        <v>0</v>
      </c>
      <c r="C35" s="11">
        <v>2.319</v>
      </c>
      <c r="D35" s="11">
        <v>0.91100000000000003</v>
      </c>
      <c r="E35" s="11">
        <v>1.1020000000000001</v>
      </c>
      <c r="F35" s="11">
        <v>0.33700000000000002</v>
      </c>
      <c r="G35" s="11">
        <v>4.3959999999999999</v>
      </c>
      <c r="H35" s="11">
        <v>2.3580000000000001</v>
      </c>
      <c r="I35" s="11">
        <v>1.0820000000000001</v>
      </c>
      <c r="J35" s="11">
        <v>0.95199999999999996</v>
      </c>
      <c r="K35" s="11">
        <v>0.57399999999999995</v>
      </c>
      <c r="L35" s="11">
        <v>1.3879999999999999</v>
      </c>
      <c r="M35" s="11">
        <f t="shared" si="2"/>
        <v>15.419</v>
      </c>
      <c r="N35" s="3">
        <v>2.04</v>
      </c>
    </row>
    <row r="36" spans="1:18">
      <c r="A36" s="16" t="s">
        <v>351</v>
      </c>
      <c r="B36" s="3" t="s">
        <v>0</v>
      </c>
      <c r="C36" s="11">
        <v>2.6880000000000002</v>
      </c>
      <c r="D36" s="11">
        <v>1.17</v>
      </c>
      <c r="E36" s="11">
        <v>1.284</v>
      </c>
      <c r="F36" s="11">
        <v>0.42699999999999999</v>
      </c>
      <c r="G36" s="11">
        <v>4.3600000000000003</v>
      </c>
      <c r="H36" s="11">
        <v>2.0710000000000002</v>
      </c>
      <c r="I36" s="11">
        <v>0.81</v>
      </c>
      <c r="J36" s="11">
        <v>0.97499999999999998</v>
      </c>
      <c r="K36" s="11">
        <v>0.58699999999999997</v>
      </c>
      <c r="L36" s="11">
        <v>1.5840000000000001</v>
      </c>
      <c r="M36" s="11">
        <f t="shared" si="2"/>
        <v>15.956</v>
      </c>
      <c r="N36" s="3">
        <v>2.17</v>
      </c>
    </row>
    <row r="37" spans="1:18">
      <c r="A37" s="16" t="s">
        <v>352</v>
      </c>
      <c r="B37" s="3" t="s">
        <v>0</v>
      </c>
      <c r="C37" s="160">
        <v>2.004</v>
      </c>
      <c r="D37" s="160">
        <v>1.073</v>
      </c>
      <c r="E37" s="160">
        <v>0.58899999999999997</v>
      </c>
      <c r="F37" s="160">
        <v>0.153</v>
      </c>
      <c r="G37" s="160">
        <v>4.3559999999999999</v>
      </c>
      <c r="H37" s="160">
        <v>2.4239999999999999</v>
      </c>
      <c r="I37" s="160">
        <v>1.1879999999999999</v>
      </c>
      <c r="J37" s="160">
        <v>1.202</v>
      </c>
      <c r="K37" s="160">
        <v>0.49199999999999999</v>
      </c>
      <c r="L37" s="160">
        <v>1.526</v>
      </c>
      <c r="M37" s="160">
        <f t="shared" si="2"/>
        <v>15.007000000000001</v>
      </c>
      <c r="N37" s="17">
        <v>2.19</v>
      </c>
    </row>
    <row r="38" spans="1:18">
      <c r="A38" s="16" t="s">
        <v>353</v>
      </c>
      <c r="B38" s="3" t="s">
        <v>0</v>
      </c>
      <c r="C38" s="160">
        <v>2.6920000000000002</v>
      </c>
      <c r="D38" s="160">
        <v>1.2470000000000001</v>
      </c>
      <c r="E38" s="160">
        <v>1.0009999999999999</v>
      </c>
      <c r="F38" s="160">
        <v>0.25700000000000001</v>
      </c>
      <c r="G38" s="160">
        <v>3.8039999999999998</v>
      </c>
      <c r="H38" s="160">
        <v>2.714</v>
      </c>
      <c r="I38" s="160">
        <v>2.085</v>
      </c>
      <c r="J38" s="160">
        <v>0.68700000000000006</v>
      </c>
      <c r="K38" s="160">
        <v>0.19800000000000001</v>
      </c>
      <c r="L38" s="160">
        <v>0.78700000000000003</v>
      </c>
      <c r="M38" s="160">
        <f t="shared" si="2"/>
        <v>15.472000000000001</v>
      </c>
      <c r="N38" s="17">
        <v>1.87</v>
      </c>
    </row>
    <row r="39" spans="1:18">
      <c r="A39" s="16" t="s">
        <v>354</v>
      </c>
      <c r="B39" s="3" t="s">
        <v>0</v>
      </c>
      <c r="C39" s="160">
        <v>2.2829999999999999</v>
      </c>
      <c r="D39" s="160">
        <v>1.21</v>
      </c>
      <c r="E39" s="160">
        <v>1.2509999999999999</v>
      </c>
      <c r="F39" s="160">
        <v>0.311</v>
      </c>
      <c r="G39" s="160">
        <v>2.9420000000000002</v>
      </c>
      <c r="H39" s="160">
        <v>3.3530000000000002</v>
      </c>
      <c r="I39" s="160">
        <v>1.0569999999999999</v>
      </c>
      <c r="J39" s="160">
        <v>0.36</v>
      </c>
      <c r="K39" s="160">
        <v>8.4000000000000005E-2</v>
      </c>
      <c r="L39" s="160">
        <v>0.54</v>
      </c>
      <c r="M39" s="160">
        <f t="shared" si="2"/>
        <v>13.390999999999998</v>
      </c>
      <c r="N39" s="17">
        <v>2.37</v>
      </c>
    </row>
    <row r="40" spans="1:18">
      <c r="A40" s="16" t="s">
        <v>382</v>
      </c>
      <c r="B40" s="3" t="s">
        <v>0</v>
      </c>
      <c r="C40" s="160">
        <v>1.819</v>
      </c>
      <c r="D40" s="160">
        <v>0.94899999999999995</v>
      </c>
      <c r="E40" s="160">
        <v>1.0329999999999999</v>
      </c>
      <c r="F40" s="160">
        <v>0.18099999999999999</v>
      </c>
      <c r="G40" s="160">
        <v>5.7220000000000004</v>
      </c>
      <c r="H40" s="160">
        <v>4.7160000000000002</v>
      </c>
      <c r="I40" s="160">
        <v>0.85599999999999998</v>
      </c>
      <c r="J40" s="160">
        <v>0.17399999999999999</v>
      </c>
      <c r="K40" s="160">
        <v>2.1999999999999999E-2</v>
      </c>
      <c r="L40" s="160">
        <v>0.442</v>
      </c>
      <c r="M40" s="160">
        <f t="shared" si="2"/>
        <v>15.914000000000001</v>
      </c>
      <c r="N40" s="17">
        <v>2.59</v>
      </c>
    </row>
    <row r="41" spans="1:18">
      <c r="A41" s="16" t="s">
        <v>383</v>
      </c>
      <c r="B41" s="3" t="s">
        <v>0</v>
      </c>
      <c r="C41" s="160">
        <v>1.5049999999999999</v>
      </c>
      <c r="D41" s="160">
        <v>0.73199999999999998</v>
      </c>
      <c r="E41" s="160">
        <v>0.95099999999999996</v>
      </c>
      <c r="F41" s="160">
        <v>0.216</v>
      </c>
      <c r="G41" s="160">
        <v>4.5860000000000003</v>
      </c>
      <c r="H41" s="160">
        <v>4.0650000000000004</v>
      </c>
      <c r="I41" s="160">
        <v>0.46800000000000003</v>
      </c>
      <c r="J41" s="160">
        <v>7.5999999999999998E-2</v>
      </c>
      <c r="K41" s="160">
        <v>6.0000000000000001E-3</v>
      </c>
      <c r="L41" s="160">
        <v>0.34499999999999997</v>
      </c>
      <c r="M41" s="160">
        <f t="shared" si="2"/>
        <v>12.950000000000001</v>
      </c>
      <c r="N41" s="17">
        <v>2.61</v>
      </c>
    </row>
    <row r="42" spans="1:18">
      <c r="A42" s="16" t="s">
        <v>384</v>
      </c>
      <c r="B42" s="3" t="s">
        <v>0</v>
      </c>
      <c r="C42" s="160">
        <v>1.6220000000000001</v>
      </c>
      <c r="D42" s="160">
        <v>0.70699999999999996</v>
      </c>
      <c r="E42" s="160">
        <v>1.2410000000000001</v>
      </c>
      <c r="F42" s="160">
        <v>0.32200000000000001</v>
      </c>
      <c r="G42" s="160">
        <v>4.7560000000000002</v>
      </c>
      <c r="H42" s="160">
        <v>4.2300000000000004</v>
      </c>
      <c r="I42" s="160">
        <v>1.1839999999999999</v>
      </c>
      <c r="J42" s="160">
        <v>0.14599999999999999</v>
      </c>
      <c r="K42" s="160">
        <v>2.5999999999999999E-2</v>
      </c>
      <c r="L42" s="160">
        <v>0.53200000000000003</v>
      </c>
      <c r="M42" s="160">
        <f t="shared" si="2"/>
        <v>14.766</v>
      </c>
      <c r="N42" s="17">
        <v>2.42</v>
      </c>
    </row>
    <row r="43" spans="1:18">
      <c r="A43" s="108" t="s">
        <v>5</v>
      </c>
      <c r="B43" s="7" t="s">
        <v>0</v>
      </c>
      <c r="C43" s="10">
        <f t="shared" ref="C43:M43" si="3">SUM(C31:C42)</f>
        <v>26.913999999999998</v>
      </c>
      <c r="D43" s="10">
        <f t="shared" si="3"/>
        <v>13.000999999999999</v>
      </c>
      <c r="E43" s="10">
        <f t="shared" si="3"/>
        <v>15.408999999999999</v>
      </c>
      <c r="F43" s="10">
        <f t="shared" si="3"/>
        <v>4.0449999999999999</v>
      </c>
      <c r="G43" s="10">
        <f t="shared" si="3"/>
        <v>54.173000000000002</v>
      </c>
      <c r="H43" s="10">
        <f t="shared" si="3"/>
        <v>37.914000000000001</v>
      </c>
      <c r="I43" s="10">
        <f t="shared" si="3"/>
        <v>17.140000000000004</v>
      </c>
      <c r="J43" s="10">
        <f t="shared" si="3"/>
        <v>6.9790000000000001</v>
      </c>
      <c r="K43" s="10">
        <f t="shared" si="3"/>
        <v>3.0989999999999993</v>
      </c>
      <c r="L43" s="10">
        <f t="shared" si="3"/>
        <v>12.398000000000001</v>
      </c>
      <c r="M43" s="10">
        <f t="shared" si="3"/>
        <v>191.07199999999997</v>
      </c>
      <c r="N43" s="10">
        <f>AVERAGE(N31:N42)</f>
        <v>2.2466666666666666</v>
      </c>
    </row>
    <row r="44" spans="1:18">
      <c r="A44" s="7" t="s">
        <v>339</v>
      </c>
      <c r="B44" s="7" t="s">
        <v>1</v>
      </c>
      <c r="C44" s="11">
        <f>(1.74+1.97+2.01+2.08+1.59+1.73+1.75+1.46+1.95+2.17+2.17+1.98)/12</f>
        <v>1.8833333333333337</v>
      </c>
      <c r="D44" s="11">
        <f>(1.74+1.97+2.01+2.08+1.59+1.73+1.75+1.46+1.95+2.17+2.17+1.98)/12</f>
        <v>1.8833333333333337</v>
      </c>
      <c r="E44" s="11">
        <f>(1.99+1.85+1.75+1.83+1.84+1.98+2+1.71+2.2+2.41+2.38+2.23)/12</f>
        <v>2.0141666666666667</v>
      </c>
      <c r="F44" s="11">
        <f>(1.99+1.85+1.75+1.83+1.84+1.98+2+1.71+2.2+2.41+2.38+2.23)/12</f>
        <v>2.0141666666666667</v>
      </c>
      <c r="G44" s="11">
        <f>(2.49+2.35+2.25+2.33+2.09+2.23+2.25+1.96+2.45+2.67+2.67+2.48)/12</f>
        <v>2.351666666666667</v>
      </c>
      <c r="H44" s="11">
        <f>(2.99+2.79+2.75+2.83+2.59+2.73+2.81+2.71+3.2+3.42+3.42+3.23)/12</f>
        <v>2.9558333333333331</v>
      </c>
      <c r="I44" s="11">
        <f>(2.24+2.1+2+2.07+1.84+1.98+2.06+1.96+2.45+2.67+2.67+2.48)/12</f>
        <v>2.21</v>
      </c>
      <c r="J44" s="11">
        <f>(2.07+2.03+2+2.07+2.09+2.23+2.19+1.71+2.2+2.42+2.42+2.23)/12</f>
        <v>2.1383333333333332</v>
      </c>
      <c r="K44" s="11">
        <f>(2.07+2.03+2+2.07+2.09+2.23+2.19+1.71+2.2+2.42+2.42+2.23)/12</f>
        <v>2.1383333333333332</v>
      </c>
      <c r="L44" s="11">
        <f>(2.24+2.04+2+2.07+2.09+2.23+2.25+1.96+2.45+2.66+2.42+2.23)/12</f>
        <v>2.2199999999999998</v>
      </c>
      <c r="M44" s="11">
        <f>(2.02+2.05+2.1+2.06+2.11+2.25)/6</f>
        <v>2.0983333333333332</v>
      </c>
      <c r="N44" s="10">
        <f>AVERAGE(N31:N42)</f>
        <v>2.2466666666666666</v>
      </c>
    </row>
    <row r="45" spans="1:18">
      <c r="A45" s="106"/>
      <c r="C45" s="12"/>
      <c r="H45" s="5"/>
      <c r="I45" s="5"/>
      <c r="J45" s="5"/>
      <c r="K45" s="5"/>
      <c r="L45" s="5"/>
      <c r="N45" s="5"/>
    </row>
    <row r="46" spans="1:18">
      <c r="H46" s="5"/>
      <c r="I46" s="5"/>
      <c r="J46" s="5"/>
      <c r="K46" s="5"/>
      <c r="L46" s="5"/>
      <c r="R46" s="12"/>
    </row>
    <row r="47" spans="1:18" ht="15.75">
      <c r="A47" s="590" t="s">
        <v>338</v>
      </c>
      <c r="B47" s="97"/>
      <c r="C47" s="96"/>
      <c r="D47" s="96"/>
      <c r="E47" s="96"/>
      <c r="F47" s="96"/>
      <c r="G47" s="96"/>
      <c r="H47" s="96"/>
      <c r="I47" s="96"/>
      <c r="J47" s="96"/>
      <c r="K47" s="96"/>
    </row>
    <row r="48" spans="1:18" ht="21.75" customHeight="1">
      <c r="A48" s="104"/>
      <c r="B48" s="18" t="s">
        <v>337</v>
      </c>
      <c r="C48" s="18" t="s">
        <v>13</v>
      </c>
      <c r="D48" s="18" t="s">
        <v>336</v>
      </c>
      <c r="E48" s="18" t="s">
        <v>335</v>
      </c>
      <c r="F48" s="18" t="s">
        <v>12</v>
      </c>
      <c r="G48" s="18" t="s">
        <v>11</v>
      </c>
      <c r="H48" s="18" t="s">
        <v>356</v>
      </c>
      <c r="I48" s="18" t="s">
        <v>4</v>
      </c>
      <c r="J48" s="18" t="s">
        <v>3</v>
      </c>
      <c r="K48" s="18" t="s">
        <v>2</v>
      </c>
    </row>
    <row r="49" spans="1:13" ht="25.5">
      <c r="A49" s="105" t="s">
        <v>332</v>
      </c>
      <c r="B49" s="103">
        <f t="shared" ref="B49:K49" si="4">C26</f>
        <v>1209.7270000000001</v>
      </c>
      <c r="C49" s="103">
        <f t="shared" si="4"/>
        <v>581.73500000000001</v>
      </c>
      <c r="D49" s="103">
        <f t="shared" si="4"/>
        <v>677.49299999999994</v>
      </c>
      <c r="E49" s="103">
        <f t="shared" si="4"/>
        <v>178.78100000000001</v>
      </c>
      <c r="F49" s="103">
        <f t="shared" si="4"/>
        <v>2317.1079999999997</v>
      </c>
      <c r="G49" s="103">
        <f t="shared" si="4"/>
        <v>1485.1709999999996</v>
      </c>
      <c r="H49" s="103">
        <f t="shared" si="4"/>
        <v>740.99800000000005</v>
      </c>
      <c r="I49" s="103">
        <f t="shared" si="4"/>
        <v>312.17099999999999</v>
      </c>
      <c r="J49" s="103">
        <f t="shared" si="4"/>
        <v>140.57000000000002</v>
      </c>
      <c r="K49" s="103">
        <f t="shared" si="4"/>
        <v>551.45999999999992</v>
      </c>
    </row>
    <row r="50" spans="1:13">
      <c r="A50" s="105" t="s">
        <v>331</v>
      </c>
      <c r="B50" s="103">
        <f t="shared" ref="B50:K50" si="5">C43</f>
        <v>26.913999999999998</v>
      </c>
      <c r="C50" s="103">
        <f t="shared" si="5"/>
        <v>13.000999999999999</v>
      </c>
      <c r="D50" s="103">
        <f t="shared" si="5"/>
        <v>15.408999999999999</v>
      </c>
      <c r="E50" s="103">
        <f t="shared" si="5"/>
        <v>4.0449999999999999</v>
      </c>
      <c r="F50" s="103">
        <f t="shared" si="5"/>
        <v>54.173000000000002</v>
      </c>
      <c r="G50" s="103">
        <f t="shared" si="5"/>
        <v>37.914000000000001</v>
      </c>
      <c r="H50" s="103">
        <f t="shared" si="5"/>
        <v>17.140000000000004</v>
      </c>
      <c r="I50" s="103">
        <f t="shared" si="5"/>
        <v>6.9790000000000001</v>
      </c>
      <c r="J50" s="103">
        <f t="shared" si="5"/>
        <v>3.0989999999999993</v>
      </c>
      <c r="K50" s="103">
        <f t="shared" si="5"/>
        <v>12.398000000000001</v>
      </c>
    </row>
    <row r="51" spans="1:13" ht="39" customHeight="1">
      <c r="A51" s="105" t="s">
        <v>330</v>
      </c>
      <c r="B51" s="103">
        <f t="shared" ref="B51:K51" si="6">B49-B50</f>
        <v>1182.8130000000001</v>
      </c>
      <c r="C51" s="103">
        <f t="shared" si="6"/>
        <v>568.73400000000004</v>
      </c>
      <c r="D51" s="103">
        <f t="shared" si="6"/>
        <v>662.08399999999995</v>
      </c>
      <c r="E51" s="103">
        <f t="shared" si="6"/>
        <v>174.73600000000002</v>
      </c>
      <c r="F51" s="103">
        <f t="shared" si="6"/>
        <v>2262.9349999999995</v>
      </c>
      <c r="G51" s="103">
        <f t="shared" si="6"/>
        <v>1447.2569999999996</v>
      </c>
      <c r="H51" s="103">
        <f t="shared" si="6"/>
        <v>723.85800000000006</v>
      </c>
      <c r="I51" s="103">
        <f t="shared" si="6"/>
        <v>305.19200000000001</v>
      </c>
      <c r="J51" s="103">
        <f t="shared" si="6"/>
        <v>137.47100000000003</v>
      </c>
      <c r="K51" s="103">
        <f t="shared" si="6"/>
        <v>539.0619999999999</v>
      </c>
    </row>
    <row r="52" spans="1:13" ht="24" customHeight="1">
      <c r="A52" s="104" t="s">
        <v>345</v>
      </c>
      <c r="B52" s="103">
        <f t="shared" ref="B52:K52" si="7">(B50/B49)*100</f>
        <v>2.2247994795519976</v>
      </c>
      <c r="C52" s="103">
        <f t="shared" si="7"/>
        <v>2.2348663910543456</v>
      </c>
      <c r="D52" s="103">
        <f t="shared" si="7"/>
        <v>2.2744146433985297</v>
      </c>
      <c r="E52" s="103">
        <f t="shared" si="7"/>
        <v>2.262544677566408</v>
      </c>
      <c r="F52" s="103">
        <f t="shared" si="7"/>
        <v>2.3379574883863854</v>
      </c>
      <c r="G52" s="103">
        <f t="shared" si="7"/>
        <v>2.552837350042521</v>
      </c>
      <c r="H52" s="103">
        <f t="shared" si="7"/>
        <v>2.3130966615294515</v>
      </c>
      <c r="I52" s="103">
        <f t="shared" si="7"/>
        <v>2.2356336751331805</v>
      </c>
      <c r="J52" s="103">
        <f t="shared" si="7"/>
        <v>2.2045955751582835</v>
      </c>
      <c r="K52" s="103">
        <f t="shared" si="7"/>
        <v>2.2482138323722487</v>
      </c>
    </row>
    <row r="53" spans="1:13">
      <c r="A53" s="104"/>
      <c r="B53" s="114"/>
      <c r="C53" s="101"/>
      <c r="D53" s="101"/>
      <c r="E53" s="101"/>
      <c r="F53" s="101"/>
      <c r="G53" s="101"/>
      <c r="H53" s="101"/>
      <c r="I53" s="101"/>
      <c r="J53" s="113"/>
      <c r="K53" s="101"/>
      <c r="L53" s="5"/>
      <c r="M53" s="5"/>
    </row>
    <row r="54" spans="1:13">
      <c r="A54" s="98"/>
      <c r="B54" s="97"/>
      <c r="C54" s="96"/>
      <c r="D54" s="96"/>
      <c r="E54" s="96"/>
      <c r="F54" s="96"/>
      <c r="G54" s="96"/>
      <c r="H54" s="96"/>
      <c r="I54" s="96"/>
      <c r="J54" s="96"/>
      <c r="K54" s="96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7" spans="1:13" ht="20.25">
      <c r="E57" s="589" t="s">
        <v>748</v>
      </c>
    </row>
    <row r="58" spans="1:13" ht="15">
      <c r="A58" s="588" t="s">
        <v>344</v>
      </c>
      <c r="B58" s="110"/>
      <c r="C58" s="6"/>
      <c r="D58" s="6"/>
      <c r="E58" s="6"/>
      <c r="F58" s="6"/>
      <c r="K58" s="677" t="s">
        <v>8</v>
      </c>
      <c r="L58" s="678" t="s">
        <v>343</v>
      </c>
    </row>
    <row r="59" spans="1:13" ht="15.75">
      <c r="A59" s="111" t="s">
        <v>342</v>
      </c>
      <c r="B59" s="110"/>
      <c r="C59" s="6"/>
      <c r="D59" s="6"/>
      <c r="E59" s="6"/>
      <c r="F59" s="6"/>
      <c r="K59" s="591"/>
      <c r="L59" s="591"/>
    </row>
    <row r="60" spans="1:13">
      <c r="A60" s="109"/>
      <c r="B60" s="110"/>
      <c r="C60" s="6"/>
      <c r="D60" s="6"/>
      <c r="E60" s="6"/>
      <c r="F60" s="6"/>
    </row>
    <row r="61" spans="1:13" ht="15.75">
      <c r="A61" s="9" t="s">
        <v>7</v>
      </c>
      <c r="B61" s="116">
        <v>1</v>
      </c>
      <c r="C61" s="587" t="s">
        <v>6</v>
      </c>
      <c r="D61" s="587"/>
      <c r="E61" s="116"/>
      <c r="F61" s="6"/>
    </row>
    <row r="62" spans="1:13" ht="15.75">
      <c r="A62" s="109"/>
      <c r="B62" s="116">
        <v>2</v>
      </c>
      <c r="C62" s="587" t="s">
        <v>19</v>
      </c>
      <c r="D62" s="587"/>
      <c r="E62" s="116"/>
      <c r="F62" s="6"/>
    </row>
    <row r="63" spans="1:13" ht="15.75">
      <c r="A63" s="109"/>
      <c r="B63" s="116">
        <v>3</v>
      </c>
      <c r="C63" s="587" t="s">
        <v>18</v>
      </c>
      <c r="D63" s="587"/>
      <c r="E63" s="116"/>
      <c r="F63" s="6"/>
    </row>
    <row r="64" spans="1:13">
      <c r="A64" s="6"/>
      <c r="B64" s="6"/>
      <c r="C64" s="8"/>
      <c r="D64" s="8"/>
      <c r="E64" s="6"/>
      <c r="F64" s="6"/>
    </row>
    <row r="65" spans="1:14">
      <c r="A65" s="6"/>
      <c r="B65" s="6"/>
      <c r="C65" s="6"/>
      <c r="D65" s="6"/>
      <c r="E65" s="6"/>
      <c r="F65" s="6"/>
    </row>
    <row r="66" spans="1:14" ht="15">
      <c r="A66" s="112" t="s">
        <v>341</v>
      </c>
      <c r="C66" s="13"/>
      <c r="D66" s="13"/>
      <c r="E66" s="4"/>
      <c r="F66" s="4"/>
      <c r="G66" s="4"/>
      <c r="H66" s="4"/>
      <c r="I66" s="4"/>
      <c r="J66" s="4"/>
    </row>
    <row r="67" spans="1:14">
      <c r="A67" s="7" t="s">
        <v>10</v>
      </c>
      <c r="B67" s="7" t="s">
        <v>340</v>
      </c>
      <c r="C67" s="18" t="s">
        <v>337</v>
      </c>
      <c r="D67" s="18" t="s">
        <v>13</v>
      </c>
      <c r="E67" s="18" t="s">
        <v>336</v>
      </c>
      <c r="F67" s="18" t="s">
        <v>335</v>
      </c>
      <c r="G67" s="18" t="s">
        <v>12</v>
      </c>
      <c r="H67" s="18" t="s">
        <v>11</v>
      </c>
      <c r="I67" s="18" t="s">
        <v>356</v>
      </c>
      <c r="J67" s="18" t="s">
        <v>4</v>
      </c>
      <c r="K67" s="18" t="s">
        <v>3</v>
      </c>
      <c r="L67" s="18" t="s">
        <v>2</v>
      </c>
      <c r="M67" s="18" t="s">
        <v>334</v>
      </c>
      <c r="N67" s="117"/>
    </row>
    <row r="68" spans="1:14">
      <c r="A68" s="16" t="s">
        <v>747</v>
      </c>
      <c r="B68" s="3" t="s">
        <v>0</v>
      </c>
      <c r="C68" s="3">
        <v>77.790999999999997</v>
      </c>
      <c r="D68" s="3">
        <v>45.662999999999997</v>
      </c>
      <c r="E68" s="3">
        <v>79.754999999999995</v>
      </c>
      <c r="F68" s="3">
        <v>21.234999999999999</v>
      </c>
      <c r="G68" s="3">
        <v>182.15199999999999</v>
      </c>
      <c r="H68" s="3">
        <v>123.872</v>
      </c>
      <c r="I68" s="3">
        <v>78.233999999999995</v>
      </c>
      <c r="J68" s="3">
        <v>20.247</v>
      </c>
      <c r="K68" s="3">
        <v>2.7469999999999999</v>
      </c>
      <c r="L68" s="3">
        <v>45.856000000000002</v>
      </c>
      <c r="M68" s="3">
        <f t="shared" ref="M68:M79" si="8">SUM(C68:L68)</f>
        <v>677.55199999999991</v>
      </c>
      <c r="N68" s="5"/>
    </row>
    <row r="69" spans="1:14">
      <c r="A69" s="16" t="s">
        <v>746</v>
      </c>
      <c r="B69" s="3" t="s">
        <v>0</v>
      </c>
      <c r="C69" s="3">
        <v>132.249</v>
      </c>
      <c r="D69" s="3">
        <v>49.398000000000003</v>
      </c>
      <c r="E69" s="3">
        <v>82.62</v>
      </c>
      <c r="F69" s="3">
        <v>23.207000000000001</v>
      </c>
      <c r="G69" s="3">
        <v>180.286</v>
      </c>
      <c r="H69" s="3">
        <v>118.94199999999999</v>
      </c>
      <c r="I69" s="3">
        <v>104.026</v>
      </c>
      <c r="J69" s="3">
        <v>19.126999999999999</v>
      </c>
      <c r="K69" s="3">
        <v>7.306</v>
      </c>
      <c r="L69" s="3">
        <v>53.628</v>
      </c>
      <c r="M69" s="3">
        <f t="shared" si="8"/>
        <v>770.78899999999999</v>
      </c>
      <c r="N69" s="5"/>
    </row>
    <row r="70" spans="1:14">
      <c r="A70" s="16" t="s">
        <v>745</v>
      </c>
      <c r="B70" s="3" t="s">
        <v>0</v>
      </c>
      <c r="C70" s="3">
        <v>48.7</v>
      </c>
      <c r="D70" s="3">
        <v>15.77</v>
      </c>
      <c r="E70" s="3">
        <v>34.950000000000003</v>
      </c>
      <c r="F70" s="3">
        <v>12.4</v>
      </c>
      <c r="G70" s="3">
        <v>176.18</v>
      </c>
      <c r="H70" s="3">
        <v>124.44</v>
      </c>
      <c r="I70" s="3">
        <v>23.4</v>
      </c>
      <c r="J70" s="3">
        <v>27.89</v>
      </c>
      <c r="K70" s="3">
        <v>12.96</v>
      </c>
      <c r="L70" s="3">
        <v>69.08</v>
      </c>
      <c r="M70" s="3">
        <f t="shared" si="8"/>
        <v>545.77</v>
      </c>
      <c r="N70" s="5"/>
    </row>
    <row r="71" spans="1:14">
      <c r="A71" s="16" t="s">
        <v>744</v>
      </c>
      <c r="B71" s="3" t="s">
        <v>0</v>
      </c>
      <c r="C71" s="3">
        <v>61.359000000000002</v>
      </c>
      <c r="D71" s="3">
        <v>27.49</v>
      </c>
      <c r="E71" s="3">
        <v>41.665999999999997</v>
      </c>
      <c r="F71" s="3">
        <v>12.065</v>
      </c>
      <c r="G71" s="3">
        <v>206.83500000000001</v>
      </c>
      <c r="H71" s="3">
        <v>116.358</v>
      </c>
      <c r="I71" s="3">
        <v>68.257000000000005</v>
      </c>
      <c r="J71" s="3">
        <v>48.478000000000002</v>
      </c>
      <c r="K71" s="3">
        <v>28.114000000000001</v>
      </c>
      <c r="L71" s="3">
        <v>73.28</v>
      </c>
      <c r="M71" s="3">
        <f t="shared" si="8"/>
        <v>683.90199999999993</v>
      </c>
      <c r="N71" s="5"/>
    </row>
    <row r="72" spans="1:14">
      <c r="A72" s="16" t="s">
        <v>743</v>
      </c>
      <c r="B72" s="3" t="s">
        <v>0</v>
      </c>
      <c r="C72" s="3">
        <v>95.106999999999999</v>
      </c>
      <c r="D72" s="3">
        <v>44.853000000000002</v>
      </c>
      <c r="E72" s="3">
        <v>75.284000000000006</v>
      </c>
      <c r="F72" s="3">
        <v>24.568000000000001</v>
      </c>
      <c r="G72" s="3">
        <v>213.411</v>
      </c>
      <c r="H72" s="3">
        <v>102.139</v>
      </c>
      <c r="I72" s="3">
        <v>90.721000000000004</v>
      </c>
      <c r="J72" s="3">
        <v>47.07</v>
      </c>
      <c r="K72" s="3">
        <v>28.251999999999999</v>
      </c>
      <c r="L72" s="3">
        <v>73.28</v>
      </c>
      <c r="M72" s="3">
        <f t="shared" si="8"/>
        <v>794.68500000000006</v>
      </c>
      <c r="N72" s="5"/>
    </row>
    <row r="73" spans="1:14">
      <c r="A73" s="16" t="s">
        <v>742</v>
      </c>
      <c r="B73" s="3" t="s">
        <v>0</v>
      </c>
      <c r="C73" s="3">
        <v>149.72900000000001</v>
      </c>
      <c r="D73" s="3">
        <v>54.561999999999998</v>
      </c>
      <c r="E73" s="3">
        <v>86.738</v>
      </c>
      <c r="F73" s="3">
        <v>44.518999999999998</v>
      </c>
      <c r="G73" s="3">
        <v>210.06899999999999</v>
      </c>
      <c r="H73" s="3">
        <v>109.92400000000001</v>
      </c>
      <c r="I73" s="3">
        <v>73.168000000000006</v>
      </c>
      <c r="J73" s="3">
        <v>42.152000000000001</v>
      </c>
      <c r="K73" s="3">
        <v>24.178999999999998</v>
      </c>
      <c r="L73" s="3">
        <v>74.677999999999997</v>
      </c>
      <c r="M73" s="3">
        <f t="shared" si="8"/>
        <v>869.71799999999996</v>
      </c>
      <c r="N73" s="5"/>
    </row>
    <row r="74" spans="1:14">
      <c r="A74" s="16" t="s">
        <v>741</v>
      </c>
      <c r="B74" s="3" t="s">
        <v>0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>
        <f t="shared" si="8"/>
        <v>0</v>
      </c>
      <c r="N74" s="5"/>
    </row>
    <row r="75" spans="1:14">
      <c r="A75" s="16" t="s">
        <v>740</v>
      </c>
      <c r="B75" s="3" t="s">
        <v>0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>
        <f t="shared" si="8"/>
        <v>0</v>
      </c>
      <c r="N75" s="5"/>
    </row>
    <row r="76" spans="1:14">
      <c r="A76" s="16" t="s">
        <v>739</v>
      </c>
      <c r="B76" s="3" t="s">
        <v>0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>
        <f t="shared" si="8"/>
        <v>0</v>
      </c>
      <c r="N76" s="5"/>
    </row>
    <row r="77" spans="1:14">
      <c r="A77" s="16" t="s">
        <v>738</v>
      </c>
      <c r="B77" s="3" t="s">
        <v>0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>
        <f t="shared" si="8"/>
        <v>0</v>
      </c>
      <c r="N77" s="5"/>
    </row>
    <row r="78" spans="1:14">
      <c r="A78" s="16" t="s">
        <v>737</v>
      </c>
      <c r="B78" s="3" t="s">
        <v>0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>
        <f t="shared" si="8"/>
        <v>0</v>
      </c>
      <c r="N78" s="5"/>
    </row>
    <row r="79" spans="1:14">
      <c r="A79" s="16" t="s">
        <v>736</v>
      </c>
      <c r="B79" s="3" t="s">
        <v>0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>
        <f t="shared" si="8"/>
        <v>0</v>
      </c>
      <c r="N79" s="5"/>
    </row>
    <row r="80" spans="1:14" ht="16.5" customHeight="1">
      <c r="A80" s="108" t="s">
        <v>5</v>
      </c>
      <c r="B80" s="7" t="s">
        <v>0</v>
      </c>
      <c r="C80" s="7">
        <f t="shared" ref="C80:M80" si="9">SUM(C68:C79)</f>
        <v>564.93500000000006</v>
      </c>
      <c r="D80" s="7">
        <f t="shared" si="9"/>
        <v>237.73599999999999</v>
      </c>
      <c r="E80" s="7">
        <f t="shared" si="9"/>
        <v>401.01299999999998</v>
      </c>
      <c r="F80" s="7">
        <f t="shared" si="9"/>
        <v>137.994</v>
      </c>
      <c r="G80" s="10">
        <f t="shared" si="9"/>
        <v>1168.933</v>
      </c>
      <c r="H80" s="7">
        <f t="shared" si="9"/>
        <v>695.67499999999995</v>
      </c>
      <c r="I80" s="7">
        <f t="shared" si="9"/>
        <v>437.80600000000004</v>
      </c>
      <c r="J80" s="7">
        <f t="shared" si="9"/>
        <v>204.964</v>
      </c>
      <c r="K80" s="7">
        <f t="shared" si="9"/>
        <v>103.55800000000001</v>
      </c>
      <c r="L80" s="7">
        <f t="shared" si="9"/>
        <v>389.80200000000002</v>
      </c>
      <c r="M80" s="7">
        <f t="shared" si="9"/>
        <v>4342.4160000000002</v>
      </c>
      <c r="N80" s="13"/>
    </row>
    <row r="81" spans="1:18">
      <c r="A81" s="106"/>
      <c r="L81" s="5"/>
    </row>
    <row r="82" spans="1:18">
      <c r="A82" s="2"/>
    </row>
    <row r="83" spans="1:18">
      <c r="A83" s="2" t="s">
        <v>339</v>
      </c>
    </row>
    <row r="84" spans="1:18" ht="25.5">
      <c r="A84" s="24" t="s">
        <v>10</v>
      </c>
      <c r="B84" s="24" t="s">
        <v>340</v>
      </c>
      <c r="C84" s="18" t="s">
        <v>337</v>
      </c>
      <c r="D84" s="18" t="s">
        <v>13</v>
      </c>
      <c r="E84" s="18" t="s">
        <v>336</v>
      </c>
      <c r="F84" s="18" t="s">
        <v>335</v>
      </c>
      <c r="G84" s="18" t="s">
        <v>12</v>
      </c>
      <c r="H84" s="18" t="s">
        <v>11</v>
      </c>
      <c r="I84" s="18" t="s">
        <v>356</v>
      </c>
      <c r="J84" s="18" t="s">
        <v>4</v>
      </c>
      <c r="K84" s="18" t="s">
        <v>3</v>
      </c>
      <c r="L84" s="18" t="s">
        <v>2</v>
      </c>
      <c r="M84" s="18" t="s">
        <v>334</v>
      </c>
      <c r="N84" s="24" t="s">
        <v>333</v>
      </c>
    </row>
    <row r="85" spans="1:18">
      <c r="A85" s="16" t="s">
        <v>747</v>
      </c>
      <c r="B85" s="3" t="s">
        <v>0</v>
      </c>
      <c r="C85" s="3">
        <v>1.3069999999999999</v>
      </c>
      <c r="D85" s="3">
        <v>0.76700000000000002</v>
      </c>
      <c r="E85" s="3">
        <v>1.5389999999999999</v>
      </c>
      <c r="F85" s="3">
        <v>0.41</v>
      </c>
      <c r="G85" s="3">
        <v>3.9710000000000001</v>
      </c>
      <c r="H85" s="3">
        <v>3.629</v>
      </c>
      <c r="I85" s="3">
        <v>1.706</v>
      </c>
      <c r="J85" s="3">
        <v>0.39100000000000001</v>
      </c>
      <c r="K85" s="3">
        <v>5.2999999999999999E-2</v>
      </c>
      <c r="L85" s="3">
        <v>0.88500000000000001</v>
      </c>
      <c r="M85" s="3">
        <f t="shared" ref="M85:M97" si="10">SUM(C85:L85)</f>
        <v>14.657999999999999</v>
      </c>
      <c r="N85" s="3">
        <v>2.13</v>
      </c>
    </row>
    <row r="86" spans="1:18">
      <c r="A86" s="16" t="s">
        <v>746</v>
      </c>
      <c r="B86" s="3" t="s">
        <v>0</v>
      </c>
      <c r="C86" s="3">
        <v>1.375</v>
      </c>
      <c r="D86" s="3">
        <v>0.51400000000000001</v>
      </c>
      <c r="E86" s="3">
        <v>0.85899999999999999</v>
      </c>
      <c r="F86" s="3">
        <v>0.24099999999999999</v>
      </c>
      <c r="G86" s="3">
        <v>2.3260000000000001</v>
      </c>
      <c r="H86" s="3">
        <v>2.4260000000000002</v>
      </c>
      <c r="I86" s="3">
        <v>1.0820000000000001</v>
      </c>
      <c r="J86" s="3">
        <v>0.247</v>
      </c>
      <c r="K86" s="3">
        <v>9.4E-2</v>
      </c>
      <c r="L86" s="3">
        <v>0.69199999999999995</v>
      </c>
      <c r="M86" s="3">
        <f t="shared" si="10"/>
        <v>9.8559999999999999</v>
      </c>
      <c r="N86" s="3">
        <v>2.06</v>
      </c>
    </row>
    <row r="87" spans="1:18">
      <c r="A87" s="16" t="s">
        <v>745</v>
      </c>
      <c r="B87" s="3" t="s">
        <v>0</v>
      </c>
      <c r="C87" s="3">
        <v>0.98</v>
      </c>
      <c r="D87" s="3">
        <v>0.32</v>
      </c>
      <c r="E87" s="3">
        <v>0.7</v>
      </c>
      <c r="F87" s="3">
        <v>0.25</v>
      </c>
      <c r="G87" s="3">
        <v>3.98</v>
      </c>
      <c r="H87" s="3">
        <v>3.75</v>
      </c>
      <c r="I87" s="3">
        <v>0.47</v>
      </c>
      <c r="J87" s="3">
        <v>0.63</v>
      </c>
      <c r="K87" s="3">
        <v>0.28999999999999998</v>
      </c>
      <c r="L87" s="3">
        <v>1.56</v>
      </c>
      <c r="M87" s="3">
        <f t="shared" si="10"/>
        <v>12.930000000000001</v>
      </c>
      <c r="N87" s="3">
        <v>2.0099999999999998</v>
      </c>
    </row>
    <row r="88" spans="1:18">
      <c r="A88" s="16" t="s">
        <v>744</v>
      </c>
      <c r="B88" s="3" t="s">
        <v>0</v>
      </c>
      <c r="C88" s="3">
        <v>1.2330000000000001</v>
      </c>
      <c r="D88" s="3">
        <v>0.55300000000000005</v>
      </c>
      <c r="E88" s="3">
        <v>0.83699999999999997</v>
      </c>
      <c r="F88" s="3">
        <v>0.24199999999999999</v>
      </c>
      <c r="G88" s="3">
        <v>4.6740000000000004</v>
      </c>
      <c r="H88" s="3">
        <v>3.5019999999999998</v>
      </c>
      <c r="I88" s="3">
        <v>1.3720000000000001</v>
      </c>
      <c r="J88" s="3">
        <v>1.0960000000000001</v>
      </c>
      <c r="K88" s="3">
        <v>0.63500000000000001</v>
      </c>
      <c r="L88" s="3">
        <v>1.6559999999999999</v>
      </c>
      <c r="M88" s="3">
        <f t="shared" si="10"/>
        <v>15.8</v>
      </c>
      <c r="N88" s="3">
        <v>2.2400000000000002</v>
      </c>
    </row>
    <row r="89" spans="1:18">
      <c r="A89" s="16" t="s">
        <v>743</v>
      </c>
      <c r="B89" s="3" t="s">
        <v>0</v>
      </c>
      <c r="C89" s="3">
        <v>1.6739999999999999</v>
      </c>
      <c r="D89" s="3">
        <v>0.78900000000000003</v>
      </c>
      <c r="E89" s="3">
        <v>1.137</v>
      </c>
      <c r="F89" s="3">
        <v>0.371</v>
      </c>
      <c r="G89" s="3">
        <v>3.7559999999999998</v>
      </c>
      <c r="H89" s="3">
        <v>2.3079999999999998</v>
      </c>
      <c r="I89" s="3">
        <v>1.37</v>
      </c>
      <c r="J89" s="3">
        <v>0.94599999999999995</v>
      </c>
      <c r="K89" s="3">
        <v>0.56799999999999995</v>
      </c>
      <c r="L89" s="3">
        <v>1.4730000000000001</v>
      </c>
      <c r="M89" s="3">
        <f t="shared" si="10"/>
        <v>14.392000000000001</v>
      </c>
      <c r="N89" s="3">
        <v>2.13</v>
      </c>
    </row>
    <row r="90" spans="1:18">
      <c r="A90" s="16" t="s">
        <v>742</v>
      </c>
      <c r="B90" s="3" t="s">
        <v>0</v>
      </c>
      <c r="C90" s="3">
        <v>2.6349999999999998</v>
      </c>
      <c r="D90" s="3">
        <v>0.96</v>
      </c>
      <c r="E90" s="3">
        <v>1.31</v>
      </c>
      <c r="F90" s="3">
        <v>0.67200000000000004</v>
      </c>
      <c r="G90" s="3">
        <v>3.6970000000000001</v>
      </c>
      <c r="H90" s="3">
        <v>2.484</v>
      </c>
      <c r="I90" s="3">
        <v>1.105</v>
      </c>
      <c r="J90" s="3">
        <v>0.84699999999999998</v>
      </c>
      <c r="K90" s="3">
        <v>0.48599999999999999</v>
      </c>
      <c r="L90" s="3">
        <v>1.5009999999999999</v>
      </c>
      <c r="M90" s="3">
        <f t="shared" si="10"/>
        <v>15.696999999999999</v>
      </c>
      <c r="N90" s="3">
        <v>1.82</v>
      </c>
    </row>
    <row r="91" spans="1:18">
      <c r="A91" s="16" t="s">
        <v>741</v>
      </c>
      <c r="B91" s="3" t="s">
        <v>0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>
        <f t="shared" si="10"/>
        <v>0</v>
      </c>
      <c r="N91" s="3"/>
    </row>
    <row r="92" spans="1:18">
      <c r="A92" s="16" t="s">
        <v>740</v>
      </c>
      <c r="B92" s="3" t="s">
        <v>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>
        <f t="shared" si="10"/>
        <v>0</v>
      </c>
      <c r="N92" s="3"/>
    </row>
    <row r="93" spans="1:18">
      <c r="A93" s="16" t="s">
        <v>739</v>
      </c>
      <c r="B93" s="3" t="s">
        <v>0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>
        <f t="shared" si="10"/>
        <v>0</v>
      </c>
      <c r="N93" s="3"/>
    </row>
    <row r="94" spans="1:18">
      <c r="A94" s="16" t="s">
        <v>738</v>
      </c>
      <c r="B94" s="3" t="s">
        <v>0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>
        <f t="shared" si="10"/>
        <v>0</v>
      </c>
      <c r="N94" s="3"/>
      <c r="R94" s="12"/>
    </row>
    <row r="95" spans="1:18">
      <c r="A95" s="16" t="s">
        <v>737</v>
      </c>
      <c r="B95" s="3" t="s">
        <v>0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>
        <f t="shared" si="10"/>
        <v>0</v>
      </c>
      <c r="N95" s="3"/>
    </row>
    <row r="96" spans="1:18">
      <c r="A96" s="16" t="s">
        <v>736</v>
      </c>
      <c r="B96" s="3" t="s">
        <v>0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>
        <f t="shared" si="10"/>
        <v>0</v>
      </c>
      <c r="N96" s="3"/>
    </row>
    <row r="97" spans="1:14">
      <c r="A97" s="107" t="s">
        <v>5</v>
      </c>
      <c r="B97" s="3" t="s">
        <v>0</v>
      </c>
      <c r="C97" s="7">
        <f t="shared" ref="C97:L97" si="11">SUM(C85:C96)</f>
        <v>9.2039999999999988</v>
      </c>
      <c r="D97" s="7">
        <f t="shared" si="11"/>
        <v>3.9030000000000005</v>
      </c>
      <c r="E97" s="7">
        <f t="shared" si="11"/>
        <v>6.3819999999999997</v>
      </c>
      <c r="F97" s="7">
        <f t="shared" si="11"/>
        <v>2.1859999999999999</v>
      </c>
      <c r="G97" s="7">
        <f t="shared" si="11"/>
        <v>22.404</v>
      </c>
      <c r="H97" s="7">
        <f t="shared" si="11"/>
        <v>18.098999999999997</v>
      </c>
      <c r="I97" s="7">
        <f t="shared" si="11"/>
        <v>7.1050000000000004</v>
      </c>
      <c r="J97" s="7">
        <f t="shared" si="11"/>
        <v>4.157</v>
      </c>
      <c r="K97" s="7">
        <f t="shared" si="11"/>
        <v>2.1260000000000003</v>
      </c>
      <c r="L97" s="7">
        <f t="shared" si="11"/>
        <v>7.7669999999999995</v>
      </c>
      <c r="M97" s="7">
        <f t="shared" si="10"/>
        <v>83.332999999999984</v>
      </c>
      <c r="N97" s="10">
        <f>AVERAGE(N85:N96)</f>
        <v>2.0649999999999999</v>
      </c>
    </row>
    <row r="98" spans="1:14" ht="16.5" customHeight="1">
      <c r="A98" s="7" t="s">
        <v>339</v>
      </c>
      <c r="B98" s="7" t="s">
        <v>1</v>
      </c>
      <c r="C98" s="10">
        <f>(1.68+1.83+1.79+2.01+1.93+1.76)/6</f>
        <v>1.8333333333333333</v>
      </c>
      <c r="D98" s="10">
        <f>(1.68+1.83+1.79+2.01+1.93+1.76)/6</f>
        <v>1.8333333333333333</v>
      </c>
      <c r="E98" s="10">
        <f>(1.93+1.83+1.79+2.01+1.89+1.514)/6</f>
        <v>1.827333333333333</v>
      </c>
      <c r="F98" s="10">
        <f>(1.93+1.83+1.79+2.01+1.89+1.514)/6</f>
        <v>1.827333333333333</v>
      </c>
      <c r="G98" s="10">
        <f>(2.18+2.08+2.04+2.26+2.14+1.76)/6</f>
        <v>2.0766666666666667</v>
      </c>
      <c r="H98" s="10">
        <f>(2.93+2.83+2.79+3.01+2.86+2.26)/6</f>
        <v>2.78</v>
      </c>
      <c r="I98" s="10">
        <f>(2.18+1.83+1.79+2.01+1.89+1.51)/6</f>
        <v>1.8683333333333332</v>
      </c>
      <c r="J98" s="10">
        <f>(1.93+2.08+2.04+2.26+2.18+2.01)/6</f>
        <v>2.083333333333333</v>
      </c>
      <c r="K98" s="10">
        <f>(1.93+2.08+2.04+2.26+2.18+2.01)/6</f>
        <v>2.083333333333333</v>
      </c>
      <c r="L98" s="10">
        <f>(1.93+2.08+2.04+2.26+2.18+2.01)/6</f>
        <v>2.083333333333333</v>
      </c>
      <c r="M98" s="7"/>
      <c r="N98" s="10">
        <f>AVERAGE(N85:N96)</f>
        <v>2.0649999999999999</v>
      </c>
    </row>
    <row r="99" spans="1:14">
      <c r="A99" s="106"/>
    </row>
    <row r="101" spans="1:14">
      <c r="A101" s="100" t="s">
        <v>338</v>
      </c>
      <c r="B101" s="97"/>
      <c r="C101" s="96"/>
      <c r="D101" s="96"/>
      <c r="E101" s="96"/>
      <c r="F101" s="96"/>
      <c r="G101" s="96"/>
      <c r="H101" s="96"/>
      <c r="I101" s="96"/>
      <c r="J101" s="96"/>
      <c r="K101" s="96"/>
    </row>
    <row r="102" spans="1:14">
      <c r="A102" s="104"/>
      <c r="B102" s="18" t="s">
        <v>337</v>
      </c>
      <c r="C102" s="18" t="s">
        <v>13</v>
      </c>
      <c r="D102" s="18" t="s">
        <v>336</v>
      </c>
      <c r="E102" s="18" t="s">
        <v>335</v>
      </c>
      <c r="F102" s="18" t="s">
        <v>12</v>
      </c>
      <c r="G102" s="18" t="s">
        <v>11</v>
      </c>
      <c r="H102" s="18" t="s">
        <v>356</v>
      </c>
      <c r="I102" s="18" t="s">
        <v>4</v>
      </c>
      <c r="J102" s="18" t="s">
        <v>3</v>
      </c>
      <c r="K102" s="18" t="s">
        <v>2</v>
      </c>
      <c r="L102" s="18" t="s">
        <v>334</v>
      </c>
      <c r="M102" s="117"/>
    </row>
    <row r="103" spans="1:14" ht="25.5">
      <c r="A103" s="105" t="s">
        <v>332</v>
      </c>
      <c r="B103" s="103">
        <f t="shared" ref="B103:K103" si="12">C80</f>
        <v>564.93500000000006</v>
      </c>
      <c r="C103" s="103">
        <f t="shared" si="12"/>
        <v>237.73599999999999</v>
      </c>
      <c r="D103" s="103">
        <f t="shared" si="12"/>
        <v>401.01299999999998</v>
      </c>
      <c r="E103" s="103">
        <f t="shared" si="12"/>
        <v>137.994</v>
      </c>
      <c r="F103" s="103">
        <f t="shared" si="12"/>
        <v>1168.933</v>
      </c>
      <c r="G103" s="103">
        <f t="shared" si="12"/>
        <v>695.67499999999995</v>
      </c>
      <c r="H103" s="103">
        <f t="shared" si="12"/>
        <v>437.80600000000004</v>
      </c>
      <c r="I103" s="103">
        <f t="shared" si="12"/>
        <v>204.964</v>
      </c>
      <c r="J103" s="103">
        <f t="shared" si="12"/>
        <v>103.55800000000001</v>
      </c>
      <c r="K103" s="103">
        <f t="shared" si="12"/>
        <v>389.80200000000002</v>
      </c>
      <c r="L103" s="103">
        <f>SUM(B103:K103)</f>
        <v>4342.4160000000002</v>
      </c>
    </row>
    <row r="104" spans="1:14">
      <c r="A104" s="105" t="s">
        <v>331</v>
      </c>
      <c r="B104" s="103">
        <f t="shared" ref="B104:K104" si="13">C97</f>
        <v>9.2039999999999988</v>
      </c>
      <c r="C104" s="103">
        <f t="shared" si="13"/>
        <v>3.9030000000000005</v>
      </c>
      <c r="D104" s="103">
        <f t="shared" si="13"/>
        <v>6.3819999999999997</v>
      </c>
      <c r="E104" s="103">
        <f t="shared" si="13"/>
        <v>2.1859999999999999</v>
      </c>
      <c r="F104" s="103">
        <f t="shared" si="13"/>
        <v>22.404</v>
      </c>
      <c r="G104" s="103">
        <f t="shared" si="13"/>
        <v>18.098999999999997</v>
      </c>
      <c r="H104" s="103">
        <f t="shared" si="13"/>
        <v>7.1050000000000004</v>
      </c>
      <c r="I104" s="103">
        <f t="shared" si="13"/>
        <v>4.157</v>
      </c>
      <c r="J104" s="103">
        <f t="shared" si="13"/>
        <v>2.1260000000000003</v>
      </c>
      <c r="K104" s="103">
        <f t="shared" si="13"/>
        <v>7.7669999999999995</v>
      </c>
      <c r="L104" s="103">
        <f>SUM(B104:K104)</f>
        <v>83.332999999999984</v>
      </c>
    </row>
    <row r="105" spans="1:14" ht="36.75" customHeight="1">
      <c r="A105" s="105" t="s">
        <v>330</v>
      </c>
      <c r="B105" s="103">
        <f t="shared" ref="B105:L105" si="14">B103-B104</f>
        <v>555.73100000000011</v>
      </c>
      <c r="C105" s="103">
        <f t="shared" si="14"/>
        <v>233.833</v>
      </c>
      <c r="D105" s="103">
        <f t="shared" si="14"/>
        <v>394.63099999999997</v>
      </c>
      <c r="E105" s="103">
        <f t="shared" si="14"/>
        <v>135.80799999999999</v>
      </c>
      <c r="F105" s="103">
        <f t="shared" si="14"/>
        <v>1146.529</v>
      </c>
      <c r="G105" s="103">
        <f t="shared" si="14"/>
        <v>677.57599999999991</v>
      </c>
      <c r="H105" s="103">
        <f t="shared" si="14"/>
        <v>430.70100000000002</v>
      </c>
      <c r="I105" s="103">
        <f t="shared" si="14"/>
        <v>200.80699999999999</v>
      </c>
      <c r="J105" s="103">
        <f t="shared" si="14"/>
        <v>101.432</v>
      </c>
      <c r="K105" s="103">
        <f t="shared" si="14"/>
        <v>382.03500000000003</v>
      </c>
      <c r="L105" s="103">
        <f t="shared" si="14"/>
        <v>4259.0830000000005</v>
      </c>
    </row>
    <row r="106" spans="1:14" ht="18" customHeight="1">
      <c r="A106" s="104" t="s">
        <v>329</v>
      </c>
      <c r="B106" s="102">
        <f t="shared" ref="B106:K106" si="15">(B104/B103)*100</f>
        <v>1.6292139803694226</v>
      </c>
      <c r="C106" s="102">
        <f t="shared" si="15"/>
        <v>1.6417370528653636</v>
      </c>
      <c r="D106" s="102">
        <f t="shared" si="15"/>
        <v>1.5914696032298206</v>
      </c>
      <c r="E106" s="102">
        <f t="shared" si="15"/>
        <v>1.5841268460947577</v>
      </c>
      <c r="F106" s="102">
        <f t="shared" si="15"/>
        <v>1.9166196865004239</v>
      </c>
      <c r="G106" s="102">
        <f t="shared" si="15"/>
        <v>2.6016458834944474</v>
      </c>
      <c r="H106" s="102">
        <f t="shared" si="15"/>
        <v>1.6228649219060496</v>
      </c>
      <c r="I106" s="102">
        <f t="shared" si="15"/>
        <v>2.0281610429148533</v>
      </c>
      <c r="J106" s="102">
        <f t="shared" si="15"/>
        <v>2.0529558315147067</v>
      </c>
      <c r="K106" s="102">
        <f t="shared" si="15"/>
        <v>1.9925500638785842</v>
      </c>
      <c r="L106" s="102">
        <v>2.66</v>
      </c>
    </row>
    <row r="107" spans="1:14">
      <c r="A107" s="100"/>
      <c r="B107" s="97"/>
      <c r="C107" s="96"/>
      <c r="D107" s="96"/>
      <c r="E107" s="96"/>
      <c r="F107" s="96"/>
      <c r="G107" s="96"/>
      <c r="H107" s="96"/>
      <c r="I107" s="96"/>
      <c r="J107" s="99"/>
      <c r="K107" s="96"/>
      <c r="L107" s="5"/>
      <c r="M107" s="5"/>
    </row>
    <row r="108" spans="1:14">
      <c r="A108" s="98"/>
      <c r="B108" s="97"/>
      <c r="C108" s="96"/>
      <c r="D108" s="96"/>
      <c r="E108" s="96"/>
      <c r="F108" s="96"/>
      <c r="G108" s="96"/>
      <c r="H108" s="96"/>
      <c r="I108" s="96"/>
      <c r="J108" s="96"/>
      <c r="K108" s="96"/>
      <c r="L108" s="5"/>
      <c r="M108" s="5"/>
    </row>
  </sheetData>
  <printOptions horizontalCentered="1" verticalCentered="1" gridLines="1"/>
  <pageMargins left="0.35433070866141736" right="0.15748031496062992" top="0.35433070866141736" bottom="0.19685039370078741" header="0.31496062992125984" footer="0.15748031496062992"/>
  <pageSetup scale="5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BZ144"/>
  <sheetViews>
    <sheetView tabSelected="1" view="pageBreakPreview" zoomScale="85" zoomScaleSheetLayoutView="85" workbookViewId="0">
      <selection activeCell="F64" sqref="F64"/>
    </sheetView>
  </sheetViews>
  <sheetFormatPr defaultColWidth="9.140625" defaultRowHeight="15"/>
  <cols>
    <col min="1" max="1" width="13.85546875" style="116" customWidth="1"/>
    <col min="2" max="2" width="24.140625" style="116" customWidth="1"/>
    <col min="3" max="4" width="19.140625" style="116" customWidth="1"/>
    <col min="5" max="5" width="18.85546875" style="116" customWidth="1"/>
    <col min="6" max="6" width="17.85546875" style="116" customWidth="1"/>
    <col min="7" max="7" width="21.7109375" style="116" customWidth="1"/>
    <col min="8" max="8" width="21.140625" style="116" customWidth="1"/>
    <col min="9" max="9" width="21.28515625" style="116" customWidth="1"/>
    <col min="10" max="10" width="18.7109375" style="116" customWidth="1"/>
    <col min="11" max="13" width="10.7109375" style="116" customWidth="1"/>
    <col min="14" max="15" width="11.7109375" style="116" customWidth="1"/>
    <col min="16" max="17" width="9.140625" style="116"/>
    <col min="18" max="18" width="10.7109375" style="116" customWidth="1"/>
    <col min="19" max="16384" width="9.140625" style="116"/>
  </cols>
  <sheetData>
    <row r="1" spans="1:15" s="15" customFormat="1" ht="18">
      <c r="A1" s="159" t="s">
        <v>376</v>
      </c>
      <c r="B1" s="26"/>
      <c r="C1" s="155"/>
      <c r="D1" s="155"/>
      <c r="E1" s="26"/>
      <c r="F1" s="26"/>
      <c r="G1" s="26"/>
      <c r="H1" s="26"/>
      <c r="I1" s="26"/>
      <c r="J1" s="26"/>
      <c r="K1" s="26"/>
      <c r="L1" s="26"/>
      <c r="M1" s="158"/>
    </row>
    <row r="2" spans="1:15" s="15" customFormat="1" ht="18">
      <c r="A2" s="157" t="s">
        <v>381</v>
      </c>
      <c r="B2" s="26"/>
      <c r="C2" s="155"/>
      <c r="D2" s="155"/>
      <c r="E2" s="26"/>
      <c r="F2" s="26"/>
      <c r="G2" s="26"/>
      <c r="H2" s="156" t="s">
        <v>375</v>
      </c>
      <c r="I2" s="26"/>
      <c r="K2" s="26"/>
      <c r="L2" s="26"/>
      <c r="M2" s="26"/>
    </row>
    <row r="3" spans="1:15" s="15" customFormat="1" ht="18">
      <c r="A3" s="95"/>
      <c r="B3" s="151"/>
      <c r="C3" s="155"/>
      <c r="D3" s="155"/>
      <c r="E3" s="26"/>
      <c r="F3" s="26"/>
      <c r="G3" s="26"/>
      <c r="H3" s="26"/>
      <c r="I3" s="26"/>
      <c r="J3" s="26"/>
      <c r="K3" s="26"/>
      <c r="L3" s="26"/>
      <c r="M3" s="26"/>
    </row>
    <row r="4" spans="1:15" s="15" customFormat="1" ht="18">
      <c r="A4" s="154" t="s">
        <v>7</v>
      </c>
      <c r="B4" s="153">
        <v>1</v>
      </c>
      <c r="C4" s="151" t="s">
        <v>6</v>
      </c>
      <c r="D4" s="151"/>
      <c r="E4" s="26"/>
      <c r="F4" s="26"/>
      <c r="G4" s="26"/>
      <c r="H4" s="151"/>
      <c r="I4" s="151"/>
      <c r="J4" s="151"/>
      <c r="K4" s="26"/>
      <c r="L4" s="26"/>
      <c r="M4" s="26"/>
    </row>
    <row r="5" spans="1:15" s="15" customFormat="1" ht="18">
      <c r="A5" s="95"/>
      <c r="B5" s="152">
        <v>2</v>
      </c>
      <c r="C5" s="151" t="s">
        <v>19</v>
      </c>
      <c r="D5" s="151"/>
      <c r="E5" s="26"/>
      <c r="F5" s="26"/>
      <c r="G5" s="26"/>
      <c r="H5" s="151"/>
      <c r="I5" s="151"/>
      <c r="J5" s="151"/>
      <c r="K5" s="26"/>
      <c r="L5" s="26"/>
      <c r="M5" s="26"/>
    </row>
    <row r="6" spans="1:15" s="15" customFormat="1" ht="18">
      <c r="A6" s="95"/>
      <c r="B6" s="152">
        <v>3</v>
      </c>
      <c r="C6" s="151" t="s">
        <v>18</v>
      </c>
      <c r="D6" s="151"/>
      <c r="E6" s="26"/>
      <c r="F6" s="26"/>
      <c r="G6" s="26"/>
      <c r="H6" s="151"/>
      <c r="I6" s="151"/>
      <c r="J6" s="151"/>
      <c r="K6" s="26"/>
      <c r="L6" s="26"/>
      <c r="M6" s="26"/>
    </row>
    <row r="7" spans="1:15" ht="30" hidden="1" customHeight="1">
      <c r="A7" s="25"/>
      <c r="B7" s="25"/>
      <c r="C7" s="25"/>
      <c r="D7" s="25"/>
      <c r="E7" s="25"/>
      <c r="F7" s="25"/>
      <c r="G7" s="25"/>
      <c r="H7" s="25"/>
      <c r="I7" s="25"/>
      <c r="J7" s="670"/>
      <c r="K7" s="670"/>
      <c r="L7" s="670"/>
      <c r="M7" s="670"/>
    </row>
    <row r="8" spans="1:15" s="149" customFormat="1" ht="164.25" hidden="1" customHeight="1">
      <c r="A8" s="150" t="s">
        <v>373</v>
      </c>
      <c r="B8" s="150" t="s">
        <v>372</v>
      </c>
      <c r="C8" s="150" t="s">
        <v>371</v>
      </c>
      <c r="D8" s="150"/>
      <c r="E8" s="150" t="s">
        <v>374</v>
      </c>
      <c r="F8" s="150" t="s">
        <v>370</v>
      </c>
      <c r="G8" s="150" t="s">
        <v>369</v>
      </c>
      <c r="H8" s="150" t="s">
        <v>368</v>
      </c>
      <c r="I8" s="150" t="s">
        <v>367</v>
      </c>
      <c r="J8" s="150" t="s">
        <v>362</v>
      </c>
      <c r="K8" s="150" t="s">
        <v>361</v>
      </c>
      <c r="L8" s="150" t="s">
        <v>360</v>
      </c>
      <c r="M8" s="150" t="s">
        <v>359</v>
      </c>
    </row>
    <row r="9" spans="1:15" ht="20.100000000000001" hidden="1" customHeight="1">
      <c r="A9" s="125">
        <v>41004</v>
      </c>
      <c r="B9" s="131">
        <v>-784.72040600000003</v>
      </c>
      <c r="C9" s="131">
        <v>-821.95467200000019</v>
      </c>
      <c r="D9" s="131"/>
      <c r="E9" s="130">
        <f t="shared" ref="E9:E20" si="0">-(B9-C9)</f>
        <v>-37.234266000000162</v>
      </c>
      <c r="F9" s="119">
        <v>25.908999999999999</v>
      </c>
      <c r="G9" s="119">
        <v>4.3985200000000004</v>
      </c>
      <c r="H9" s="28"/>
      <c r="I9" s="129">
        <v>-8.0479079253000005</v>
      </c>
      <c r="J9" s="119"/>
      <c r="K9" s="119"/>
      <c r="L9" s="119"/>
      <c r="M9" s="128"/>
      <c r="O9" s="116">
        <f>25.909-63.144</f>
        <v>-37.234999999999999</v>
      </c>
    </row>
    <row r="10" spans="1:15" ht="20.100000000000001" hidden="1" customHeight="1">
      <c r="A10" s="125">
        <v>41034</v>
      </c>
      <c r="B10" s="131">
        <v>-757.44244700000024</v>
      </c>
      <c r="C10" s="131">
        <v>-765.32305200000008</v>
      </c>
      <c r="D10" s="131"/>
      <c r="E10" s="130">
        <f t="shared" si="0"/>
        <v>-7.8806049999998322</v>
      </c>
      <c r="F10" s="119">
        <v>36.19</v>
      </c>
      <c r="G10" s="119">
        <v>7.9703900000000001</v>
      </c>
      <c r="H10" s="28"/>
      <c r="I10" s="129">
        <v>-3.5103860999999998</v>
      </c>
      <c r="J10" s="119"/>
      <c r="K10" s="119"/>
      <c r="L10" s="119"/>
      <c r="M10" s="128"/>
    </row>
    <row r="11" spans="1:15" ht="20.100000000000001" hidden="1" customHeight="1">
      <c r="A11" s="125">
        <v>41065</v>
      </c>
      <c r="B11" s="131">
        <v>-674.09555499999999</v>
      </c>
      <c r="C11" s="131">
        <v>-675.297414</v>
      </c>
      <c r="D11" s="131"/>
      <c r="E11" s="130">
        <f t="shared" si="0"/>
        <v>-1.2018590000000131</v>
      </c>
      <c r="F11" s="119">
        <v>45.398000000000003</v>
      </c>
      <c r="G11" s="119">
        <v>17.954370000000001</v>
      </c>
      <c r="H11" s="28"/>
      <c r="I11" s="129">
        <v>2.8148500479999998</v>
      </c>
      <c r="J11" s="119"/>
      <c r="K11" s="119"/>
      <c r="L11" s="119"/>
      <c r="M11" s="128"/>
    </row>
    <row r="12" spans="1:15" ht="20.100000000000001" hidden="1" customHeight="1">
      <c r="A12" s="125">
        <v>41095</v>
      </c>
      <c r="B12" s="131">
        <v>-594.74180300000012</v>
      </c>
      <c r="C12" s="131">
        <v>-660.58567500000004</v>
      </c>
      <c r="D12" s="131"/>
      <c r="E12" s="130">
        <f t="shared" si="0"/>
        <v>-65.843871999999919</v>
      </c>
      <c r="F12" s="119">
        <v>21.687000000000001</v>
      </c>
      <c r="G12" s="119">
        <v>8.1842799999999993</v>
      </c>
      <c r="H12" s="28"/>
      <c r="I12" s="129">
        <v>-13.794212348</v>
      </c>
      <c r="J12" s="119"/>
      <c r="K12" s="119"/>
      <c r="L12" s="119"/>
      <c r="M12" s="128"/>
    </row>
    <row r="13" spans="1:15" ht="20.100000000000001" hidden="1" customHeight="1">
      <c r="A13" s="125">
        <v>41126</v>
      </c>
      <c r="B13" s="131">
        <v>-411.20214899999996</v>
      </c>
      <c r="C13" s="131">
        <v>-459.599512</v>
      </c>
      <c r="D13" s="131"/>
      <c r="E13" s="130">
        <f t="shared" si="0"/>
        <v>-48.397363000000041</v>
      </c>
      <c r="F13" s="119">
        <v>24.006</v>
      </c>
      <c r="G13" s="119">
        <v>3.9442900000000001</v>
      </c>
      <c r="H13" s="28"/>
      <c r="I13" s="129">
        <v>-6.4037188</v>
      </c>
      <c r="J13" s="119"/>
      <c r="K13" s="119"/>
      <c r="L13" s="119"/>
      <c r="M13" s="128"/>
    </row>
    <row r="14" spans="1:15" ht="20.100000000000001" hidden="1" customHeight="1">
      <c r="A14" s="125">
        <v>41157</v>
      </c>
      <c r="B14" s="131">
        <v>-235.15655400000003</v>
      </c>
      <c r="C14" s="131">
        <v>-259.31079699999992</v>
      </c>
      <c r="D14" s="131"/>
      <c r="E14" s="130">
        <f t="shared" si="0"/>
        <v>-24.154242999999894</v>
      </c>
      <c r="F14" s="119">
        <v>16.393000000000001</v>
      </c>
      <c r="G14" s="119">
        <v>3.7875999999999999</v>
      </c>
      <c r="H14" s="28"/>
      <c r="I14" s="129">
        <v>0.81182549999999998</v>
      </c>
      <c r="J14" s="119"/>
      <c r="K14" s="119"/>
      <c r="L14" s="119"/>
      <c r="M14" s="128"/>
    </row>
    <row r="15" spans="1:15" ht="20.100000000000001" hidden="1" customHeight="1">
      <c r="A15" s="125">
        <v>41187</v>
      </c>
      <c r="B15" s="131">
        <v>-326.10815099999996</v>
      </c>
      <c r="C15" s="131">
        <v>-339.06771999999995</v>
      </c>
      <c r="D15" s="131"/>
      <c r="E15" s="130">
        <f t="shared" si="0"/>
        <v>-12.959568999999988</v>
      </c>
      <c r="F15" s="119">
        <v>8.157</v>
      </c>
      <c r="G15" s="119">
        <v>4.2159899999999997</v>
      </c>
      <c r="H15" s="28"/>
      <c r="I15" s="129">
        <v>3.9513074000000001</v>
      </c>
      <c r="J15" s="119"/>
      <c r="K15" s="119"/>
      <c r="L15" s="119"/>
      <c r="M15" s="128"/>
    </row>
    <row r="16" spans="1:15" ht="20.100000000000001" hidden="1" customHeight="1">
      <c r="A16" s="125">
        <v>41218</v>
      </c>
      <c r="B16" s="124">
        <v>-445.11159300000003</v>
      </c>
      <c r="C16" s="123">
        <v>-464.017786</v>
      </c>
      <c r="D16" s="123"/>
      <c r="E16" s="120">
        <f t="shared" si="0"/>
        <v>-18.906192999999973</v>
      </c>
      <c r="F16" s="126">
        <v>6.9119999999999999</v>
      </c>
      <c r="G16" s="126">
        <v>1.8337699999999999</v>
      </c>
      <c r="H16" s="28"/>
      <c r="I16" s="122">
        <v>-1.1126971000000001</v>
      </c>
      <c r="J16" s="119"/>
      <c r="K16" s="119"/>
      <c r="L16" s="119"/>
      <c r="M16" s="127"/>
    </row>
    <row r="17" spans="1:78" ht="20.100000000000001" hidden="1" customHeight="1">
      <c r="A17" s="125">
        <v>41248</v>
      </c>
      <c r="B17" s="124">
        <v>-524.44091200000003</v>
      </c>
      <c r="C17" s="123">
        <v>-516.45444699999996</v>
      </c>
      <c r="D17" s="123"/>
      <c r="E17" s="120">
        <f t="shared" si="0"/>
        <v>7.9864650000000665</v>
      </c>
      <c r="F17" s="126">
        <v>17.963999999999999</v>
      </c>
      <c r="G17" s="126">
        <v>5.6220400000000001</v>
      </c>
      <c r="H17" s="28"/>
      <c r="I17" s="122">
        <v>3.944029172</v>
      </c>
      <c r="J17" s="119"/>
      <c r="K17" s="119"/>
      <c r="L17" s="119"/>
      <c r="M17" s="118"/>
    </row>
    <row r="18" spans="1:78" ht="20.100000000000001" hidden="1" customHeight="1">
      <c r="A18" s="125">
        <v>41279</v>
      </c>
      <c r="B18" s="124">
        <v>-463.59444599999995</v>
      </c>
      <c r="C18" s="123">
        <v>-473.27543399999985</v>
      </c>
      <c r="D18" s="123"/>
      <c r="E18" s="120">
        <f t="shared" si="0"/>
        <v>-9.6809879999998998</v>
      </c>
      <c r="F18" s="126">
        <v>10.044</v>
      </c>
      <c r="G18" s="126">
        <v>4.5017800000000001</v>
      </c>
      <c r="H18" s="28"/>
      <c r="I18" s="122">
        <v>3.0517515980000001</v>
      </c>
      <c r="J18" s="119"/>
      <c r="K18" s="119"/>
      <c r="L18" s="119"/>
      <c r="M18" s="118"/>
    </row>
    <row r="19" spans="1:78" ht="20.100000000000001" hidden="1" customHeight="1">
      <c r="A19" s="125">
        <v>41310</v>
      </c>
      <c r="B19" s="124">
        <v>-362.29499700000002</v>
      </c>
      <c r="C19" s="123">
        <v>-432.30906300000009</v>
      </c>
      <c r="D19" s="123"/>
      <c r="E19" s="120">
        <f t="shared" si="0"/>
        <v>-70.014066000000071</v>
      </c>
      <c r="F19" s="126">
        <v>0</v>
      </c>
      <c r="G19" s="126">
        <v>9.8499999999999994E-3</v>
      </c>
      <c r="H19" s="28"/>
      <c r="I19" s="122">
        <v>-6.2301235999999998</v>
      </c>
      <c r="J19" s="119"/>
      <c r="K19" s="119"/>
      <c r="L19" s="119"/>
      <c r="M19" s="118"/>
    </row>
    <row r="20" spans="1:78" ht="20.100000000000001" hidden="1" customHeight="1">
      <c r="A20" s="125">
        <v>41338</v>
      </c>
      <c r="B20" s="124">
        <v>-438.65343399999995</v>
      </c>
      <c r="C20" s="123">
        <v>-507.65860499999997</v>
      </c>
      <c r="D20" s="123"/>
      <c r="E20" s="120">
        <f t="shared" si="0"/>
        <v>-69.005171000000018</v>
      </c>
      <c r="F20" s="119">
        <v>2.4710000000000001</v>
      </c>
      <c r="G20" s="119">
        <v>0.39831</v>
      </c>
      <c r="H20" s="28"/>
      <c r="I20" s="122">
        <v>-7.2076469999999997</v>
      </c>
      <c r="J20" s="119"/>
      <c r="K20" s="119"/>
      <c r="L20" s="119"/>
      <c r="M20" s="118"/>
    </row>
    <row r="21" spans="1:78" s="148" customFormat="1" ht="20.100000000000001" hidden="1" customHeight="1">
      <c r="A21" s="121" t="s">
        <v>5</v>
      </c>
      <c r="B21" s="136">
        <f>SUM(B9:B20)</f>
        <v>-6017.5624470000002</v>
      </c>
      <c r="C21" s="136">
        <f>SUM(C9:C20)</f>
        <v>-6374.8541770000002</v>
      </c>
      <c r="D21" s="136"/>
      <c r="E21" s="136">
        <f>SUM(E9:E20)</f>
        <v>-357.29172999999975</v>
      </c>
      <c r="F21" s="136">
        <f>SUM(F9:F20)</f>
        <v>215.13100000000003</v>
      </c>
      <c r="G21" s="136">
        <f>SUM(G9:G20)</f>
        <v>62.821189999999994</v>
      </c>
      <c r="H21" s="27"/>
      <c r="I21" s="136">
        <f>SUM(I9:I20)</f>
        <v>-31.732929155299992</v>
      </c>
      <c r="J21" s="119"/>
      <c r="K21" s="119"/>
      <c r="L21" s="119"/>
      <c r="M21" s="118"/>
    </row>
    <row r="22" spans="1:78" ht="18" hidden="1">
      <c r="A22" s="671" t="s">
        <v>358</v>
      </c>
      <c r="B22" s="672"/>
      <c r="C22" s="672"/>
      <c r="D22" s="672"/>
      <c r="E22" s="672"/>
      <c r="F22" s="672"/>
      <c r="G22" s="672"/>
      <c r="H22" s="135"/>
      <c r="I22" s="135"/>
      <c r="J22" s="135"/>
      <c r="K22" s="135"/>
      <c r="L22" s="135"/>
      <c r="M22" s="135"/>
    </row>
    <row r="23" spans="1:78" ht="18" hidden="1">
      <c r="A23" s="671" t="s">
        <v>357</v>
      </c>
      <c r="B23" s="672"/>
      <c r="C23" s="672"/>
      <c r="D23" s="672"/>
      <c r="E23" s="672"/>
      <c r="F23" s="672"/>
      <c r="G23" s="672"/>
      <c r="H23" s="135"/>
      <c r="I23" s="135"/>
      <c r="J23" s="135"/>
      <c r="K23" s="135"/>
      <c r="L23" s="135"/>
      <c r="M23" s="135"/>
    </row>
    <row r="24" spans="1:78" ht="220.5">
      <c r="A24" s="145" t="s">
        <v>373</v>
      </c>
      <c r="B24" s="145" t="s">
        <v>372</v>
      </c>
      <c r="C24" s="145" t="s">
        <v>371</v>
      </c>
      <c r="D24" s="145" t="s">
        <v>380</v>
      </c>
      <c r="E24" s="145" t="s">
        <v>370</v>
      </c>
      <c r="F24" s="145" t="s">
        <v>379</v>
      </c>
      <c r="G24" s="145" t="s">
        <v>378</v>
      </c>
      <c r="H24" s="145" t="s">
        <v>377</v>
      </c>
      <c r="I24" s="145" t="s">
        <v>367</v>
      </c>
      <c r="J24" s="163" t="s">
        <v>366</v>
      </c>
      <c r="K24" s="163" t="s">
        <v>365</v>
      </c>
      <c r="L24" s="163" t="s">
        <v>364</v>
      </c>
      <c r="M24" s="163" t="s">
        <v>363</v>
      </c>
      <c r="N24" s="144" t="s">
        <v>385</v>
      </c>
      <c r="O24" s="144" t="s">
        <v>362</v>
      </c>
      <c r="P24" s="144" t="s">
        <v>361</v>
      </c>
      <c r="Q24" s="144" t="s">
        <v>360</v>
      </c>
      <c r="R24" s="144" t="s">
        <v>359</v>
      </c>
    </row>
    <row r="25" spans="1:78" ht="18">
      <c r="A25" s="165">
        <v>42465</v>
      </c>
      <c r="B25" s="131">
        <v>-714.34388000000013</v>
      </c>
      <c r="C25" s="131">
        <v>-741.55866700000013</v>
      </c>
      <c r="D25" s="130">
        <v>28.367870000000011</v>
      </c>
      <c r="E25" s="143">
        <v>1.1530830000000001</v>
      </c>
      <c r="F25" s="140">
        <f>5.20482417939577/100</f>
        <v>5.20482417939577E-2</v>
      </c>
      <c r="G25" s="140">
        <f>460.806988015995/100</f>
        <v>4.6080698801599498</v>
      </c>
      <c r="H25" s="123">
        <f t="shared" ref="H25:H36" si="1">C25-B25</f>
        <v>-27.214787000000001</v>
      </c>
      <c r="I25" s="147">
        <v>-4.5560216000000002</v>
      </c>
      <c r="J25" s="119"/>
      <c r="K25" s="119"/>
      <c r="L25" s="119"/>
      <c r="M25" s="119"/>
      <c r="N25" s="119"/>
      <c r="O25" s="119"/>
      <c r="P25" s="119"/>
      <c r="Q25" s="119"/>
      <c r="R25" s="128">
        <f t="shared" ref="R25:R32" si="2">H25/E25*1000</f>
        <v>-23601.758936694063</v>
      </c>
    </row>
    <row r="26" spans="1:78" ht="18">
      <c r="A26" s="165">
        <v>42495</v>
      </c>
      <c r="B26" s="131">
        <v>-811.25883099999999</v>
      </c>
      <c r="C26" s="131">
        <v>-843.51076300000011</v>
      </c>
      <c r="D26" s="131">
        <v>33.192428</v>
      </c>
      <c r="E26" s="130">
        <v>0.940496</v>
      </c>
      <c r="F26" s="140">
        <f>16.9599490143592/100</f>
        <v>0.16959949014359199</v>
      </c>
      <c r="G26" s="140">
        <f>198.731047974312/100</f>
        <v>1.9873104797431198</v>
      </c>
      <c r="H26" s="123">
        <f t="shared" si="1"/>
        <v>-32.251932000000124</v>
      </c>
      <c r="I26" s="147">
        <v>-1.8177109</v>
      </c>
      <c r="J26" s="119"/>
      <c r="K26" s="119"/>
      <c r="L26" s="119"/>
      <c r="M26" s="119"/>
      <c r="N26" s="119"/>
      <c r="O26" s="119"/>
      <c r="P26" s="119"/>
      <c r="Q26" s="119"/>
      <c r="R26" s="128">
        <f t="shared" si="2"/>
        <v>-34292.471206682567</v>
      </c>
    </row>
    <row r="27" spans="1:78" ht="18">
      <c r="A27" s="165">
        <v>42526</v>
      </c>
      <c r="B27" s="131">
        <v>-842.77147500000001</v>
      </c>
      <c r="C27" s="131">
        <v>-881.18468299999995</v>
      </c>
      <c r="D27" s="131">
        <v>39.620042000000019</v>
      </c>
      <c r="E27" s="130">
        <v>1.2068340000000062</v>
      </c>
      <c r="F27" s="140">
        <f>2.09940009849179/100</f>
        <v>2.0994000984917899E-2</v>
      </c>
      <c r="G27" s="140">
        <f>305.866360102473/100</f>
        <v>3.0586636010247297</v>
      </c>
      <c r="H27" s="123">
        <f t="shared" si="1"/>
        <v>-38.413207999999941</v>
      </c>
      <c r="I27" s="147">
        <v>-3.0796575000000002</v>
      </c>
      <c r="J27" s="119"/>
      <c r="K27" s="119"/>
      <c r="L27" s="119"/>
      <c r="M27" s="119"/>
      <c r="N27" s="119"/>
      <c r="O27" s="119"/>
      <c r="P27" s="119"/>
      <c r="Q27" s="119"/>
      <c r="R27" s="128">
        <f t="shared" si="2"/>
        <v>-31829.736318333544</v>
      </c>
    </row>
    <row r="28" spans="1:78" ht="18">
      <c r="A28" s="165">
        <v>42556</v>
      </c>
      <c r="B28" s="131">
        <v>-820.39448900000002</v>
      </c>
      <c r="C28" s="131">
        <v>-855.40644299999985</v>
      </c>
      <c r="D28" s="131">
        <v>37.402207000000004</v>
      </c>
      <c r="E28" s="130">
        <v>2.3902530000000004</v>
      </c>
      <c r="F28" s="140">
        <f>25.3804010104504/100</f>
        <v>0.25380401010450399</v>
      </c>
      <c r="G28" s="140">
        <f>227.078807740949/100</f>
        <v>2.27078807740949</v>
      </c>
      <c r="H28" s="123">
        <f t="shared" si="1"/>
        <v>-35.011953999999832</v>
      </c>
      <c r="I28" s="147">
        <v>-2.0169839999999999</v>
      </c>
      <c r="J28" s="119"/>
      <c r="K28" s="119"/>
      <c r="L28" s="119"/>
      <c r="M28" s="119"/>
      <c r="N28" s="119"/>
      <c r="O28" s="119"/>
      <c r="P28" s="119"/>
      <c r="Q28" s="119"/>
      <c r="R28" s="128">
        <f t="shared" si="2"/>
        <v>-14647.802554792244</v>
      </c>
    </row>
    <row r="29" spans="1:78" ht="18">
      <c r="A29" s="165">
        <v>42587</v>
      </c>
      <c r="B29" s="131">
        <v>-631.85600099999999</v>
      </c>
      <c r="C29" s="131">
        <v>-636.09547099999975</v>
      </c>
      <c r="D29" s="131">
        <v>14.137385999999996</v>
      </c>
      <c r="E29" s="130">
        <v>9.8979159999999968</v>
      </c>
      <c r="F29" s="140">
        <f>316.251173775055/100</f>
        <v>3.1625117377505503</v>
      </c>
      <c r="G29" s="140">
        <f>215.521267437716/100</f>
        <v>2.15521267437716</v>
      </c>
      <c r="H29" s="123">
        <f t="shared" si="1"/>
        <v>-4.2394699999997556</v>
      </c>
      <c r="I29" s="147">
        <v>1.0072991</v>
      </c>
      <c r="J29" s="119"/>
      <c r="K29" s="119"/>
      <c r="L29" s="119"/>
      <c r="M29" s="119"/>
      <c r="N29" s="119"/>
      <c r="O29" s="119"/>
      <c r="P29" s="119"/>
      <c r="Q29" s="119"/>
      <c r="R29" s="128">
        <f t="shared" si="2"/>
        <v>-428.31945633805714</v>
      </c>
    </row>
    <row r="30" spans="1:78" ht="18">
      <c r="A30" s="165">
        <v>42618</v>
      </c>
      <c r="B30" s="131">
        <v>-605.2984439999999</v>
      </c>
      <c r="C30" s="131">
        <v>-607.38122200000021</v>
      </c>
      <c r="D30" s="131">
        <v>16.217003000000005</v>
      </c>
      <c r="E30" s="130">
        <v>14.134224999999997</v>
      </c>
      <c r="F30" s="140">
        <f>317.8698859906/100</f>
        <v>3.178698859906</v>
      </c>
      <c r="G30" s="140">
        <f>159.442223948856/100</f>
        <v>1.5944222394885599</v>
      </c>
      <c r="H30" s="123">
        <f t="shared" si="1"/>
        <v>-2.0827780000003031</v>
      </c>
      <c r="I30" s="147">
        <v>1.5842765999999999</v>
      </c>
      <c r="J30" s="119"/>
      <c r="K30" s="119"/>
      <c r="L30" s="119"/>
      <c r="M30" s="119"/>
      <c r="N30" s="119"/>
      <c r="O30" s="119"/>
      <c r="P30" s="119"/>
      <c r="Q30" s="119"/>
      <c r="R30" s="128">
        <f t="shared" si="2"/>
        <v>-147.3570712225328</v>
      </c>
    </row>
    <row r="31" spans="1:78" ht="18">
      <c r="A31" s="165">
        <v>42648</v>
      </c>
      <c r="B31" s="131">
        <v>-547.027918</v>
      </c>
      <c r="C31" s="131">
        <v>-535.76702899999998</v>
      </c>
      <c r="D31" s="131">
        <v>8.0548739999999999</v>
      </c>
      <c r="E31" s="130">
        <v>19.139852000000001</v>
      </c>
      <c r="F31" s="140">
        <f>400.520834/100</f>
        <v>4.0052083399999994</v>
      </c>
      <c r="G31" s="140">
        <f>71.486406/100</f>
        <v>0.71486406000000002</v>
      </c>
      <c r="H31" s="123">
        <f t="shared" si="1"/>
        <v>11.26088900000002</v>
      </c>
      <c r="I31" s="147">
        <v>4.7201981000000002</v>
      </c>
      <c r="J31" s="119"/>
      <c r="K31" s="119"/>
      <c r="L31" s="119"/>
      <c r="M31" s="119"/>
      <c r="N31" s="119"/>
      <c r="O31" s="119"/>
      <c r="P31" s="119"/>
      <c r="Q31" s="119"/>
      <c r="R31" s="128">
        <f t="shared" si="2"/>
        <v>588.34775733898152</v>
      </c>
    </row>
    <row r="32" spans="1:78" s="142" customFormat="1" ht="18">
      <c r="A32" s="165">
        <v>42679</v>
      </c>
      <c r="B32" s="131">
        <v>-599.15258400000005</v>
      </c>
      <c r="C32" s="131">
        <v>-602.44388100000003</v>
      </c>
      <c r="D32" s="131">
        <v>21.689420999999999</v>
      </c>
      <c r="E32" s="130">
        <v>30.200030999999999</v>
      </c>
      <c r="F32" s="140">
        <v>4.9873581700000003</v>
      </c>
      <c r="G32" s="140">
        <v>6.5333670389999998</v>
      </c>
      <c r="H32" s="123">
        <f t="shared" si="1"/>
        <v>-3.2912969999999859</v>
      </c>
      <c r="I32" s="147">
        <v>-1.6090812999999999</v>
      </c>
      <c r="J32" s="133"/>
      <c r="K32" s="133"/>
      <c r="L32" s="133"/>
      <c r="M32" s="133"/>
      <c r="N32" s="133"/>
      <c r="O32" s="133"/>
      <c r="P32" s="133"/>
      <c r="Q32" s="133"/>
      <c r="R32" s="134">
        <f t="shared" si="2"/>
        <v>-108.98323250065492</v>
      </c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41"/>
      <c r="BD32" s="141"/>
      <c r="BE32" s="141"/>
      <c r="BF32" s="141"/>
      <c r="BG32" s="14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</row>
    <row r="33" spans="1:78" s="142" customFormat="1" ht="18">
      <c r="A33" s="165">
        <v>42709</v>
      </c>
      <c r="B33" s="131">
        <v>-571.73870899999997</v>
      </c>
      <c r="C33" s="131">
        <v>-546.782465</v>
      </c>
      <c r="D33" s="131">
        <v>24.938752999999998</v>
      </c>
      <c r="E33" s="130">
        <v>42.835081000000002</v>
      </c>
      <c r="F33" s="140">
        <v>7.1066503399999998</v>
      </c>
      <c r="G33" s="140">
        <v>3.4895095700000001</v>
      </c>
      <c r="H33" s="123">
        <f t="shared" si="1"/>
        <v>24.95624399999997</v>
      </c>
      <c r="I33" s="147">
        <v>4.8866908999999996</v>
      </c>
      <c r="J33" s="133"/>
      <c r="K33" s="133"/>
      <c r="L33" s="133"/>
      <c r="M33" s="133"/>
      <c r="N33" s="133"/>
      <c r="O33" s="133"/>
      <c r="P33" s="133"/>
      <c r="Q33" s="133"/>
      <c r="R33" s="132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41"/>
      <c r="BD33" s="141"/>
      <c r="BE33" s="141"/>
      <c r="BF33" s="141"/>
      <c r="BG33" s="14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</row>
    <row r="34" spans="1:78" s="142" customFormat="1" ht="18">
      <c r="A34" s="165">
        <v>42740</v>
      </c>
      <c r="B34" s="131">
        <v>-534.42790300000001</v>
      </c>
      <c r="C34" s="131">
        <v>-526.93973000000005</v>
      </c>
      <c r="D34" s="131">
        <v>54.133687999999999</v>
      </c>
      <c r="E34" s="130">
        <v>32.996696999999998</v>
      </c>
      <c r="F34" s="140">
        <v>4.69401008</v>
      </c>
      <c r="G34" s="140">
        <v>3.9142558429999998</v>
      </c>
      <c r="H34" s="123">
        <f t="shared" si="1"/>
        <v>7.4881729999999607</v>
      </c>
      <c r="I34" s="147">
        <v>1.284378</v>
      </c>
      <c r="J34" s="133"/>
      <c r="K34" s="133"/>
      <c r="L34" s="133"/>
      <c r="M34" s="133"/>
      <c r="N34" s="133"/>
      <c r="O34" s="133"/>
      <c r="P34" s="133"/>
      <c r="Q34" s="133"/>
      <c r="R34" s="132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41"/>
      <c r="BD34" s="141"/>
      <c r="BE34" s="141"/>
      <c r="BF34" s="141"/>
      <c r="BG34" s="14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</row>
    <row r="35" spans="1:78" s="142" customFormat="1" ht="18">
      <c r="A35" s="165">
        <v>42771</v>
      </c>
      <c r="B35" s="131">
        <v>-417.99300899999997</v>
      </c>
      <c r="C35" s="131">
        <v>-427.59247800000003</v>
      </c>
      <c r="D35" s="131">
        <v>57.714866000000001</v>
      </c>
      <c r="E35" s="130">
        <v>17.481857999999999</v>
      </c>
      <c r="F35" s="140">
        <v>3.0077271900000002</v>
      </c>
      <c r="G35" s="140">
        <v>4.2641253780000001</v>
      </c>
      <c r="H35" s="123">
        <f t="shared" si="1"/>
        <v>-9.599469000000056</v>
      </c>
      <c r="I35" s="147">
        <v>-1.8534854000000001</v>
      </c>
      <c r="J35" s="133"/>
      <c r="K35" s="133"/>
      <c r="L35" s="133"/>
      <c r="M35" s="133"/>
      <c r="N35" s="133"/>
      <c r="O35" s="133"/>
      <c r="P35" s="133"/>
      <c r="Q35" s="133"/>
      <c r="R35" s="132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41"/>
      <c r="BD35" s="141"/>
      <c r="BE35" s="141"/>
      <c r="BF35" s="141"/>
      <c r="BG35" s="14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</row>
    <row r="36" spans="1:78" s="142" customFormat="1" ht="18">
      <c r="A36" s="165">
        <v>42799</v>
      </c>
      <c r="B36" s="131">
        <v>-582.302593</v>
      </c>
      <c r="C36" s="131">
        <v>-578.15488300000004</v>
      </c>
      <c r="D36" s="131">
        <v>43.712110000000003</v>
      </c>
      <c r="E36" s="130">
        <v>27.657371999999999</v>
      </c>
      <c r="F36" s="140">
        <v>6.0064434100000001</v>
      </c>
      <c r="G36" s="140">
        <v>3.6305890779999999</v>
      </c>
      <c r="H36" s="123">
        <f t="shared" si="1"/>
        <v>4.1477099999999609</v>
      </c>
      <c r="I36" s="147">
        <v>3.2176290000000001</v>
      </c>
      <c r="J36" s="133"/>
      <c r="K36" s="133"/>
      <c r="L36" s="133"/>
      <c r="M36" s="133"/>
      <c r="N36" s="133"/>
      <c r="O36" s="133"/>
      <c r="P36" s="133"/>
      <c r="Q36" s="133"/>
      <c r="R36" s="132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41"/>
      <c r="BD36" s="141"/>
      <c r="BE36" s="141"/>
      <c r="BF36" s="141"/>
      <c r="BG36" s="14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</row>
    <row r="37" spans="1:78" ht="18">
      <c r="A37" s="121" t="s">
        <v>5</v>
      </c>
      <c r="B37" s="120">
        <f t="shared" ref="B37:I37" si="3">SUM(B25:B36)</f>
        <v>-7678.5658360000007</v>
      </c>
      <c r="C37" s="120">
        <f t="shared" si="3"/>
        <v>-7782.8177150000001</v>
      </c>
      <c r="D37" s="120">
        <f t="shared" si="3"/>
        <v>379.18064800000008</v>
      </c>
      <c r="E37" s="120">
        <f t="shared" si="3"/>
        <v>200.03369800000002</v>
      </c>
      <c r="F37" s="120">
        <f t="shared" si="3"/>
        <v>36.645053870683519</v>
      </c>
      <c r="G37" s="120">
        <f t="shared" si="3"/>
        <v>38.221177920203004</v>
      </c>
      <c r="H37" s="120">
        <f t="shared" si="3"/>
        <v>-104.25187900000009</v>
      </c>
      <c r="I37" s="120">
        <f t="shared" si="3"/>
        <v>1.7675310000000004</v>
      </c>
      <c r="J37" s="133"/>
      <c r="K37" s="133"/>
      <c r="L37" s="133"/>
      <c r="M37" s="133"/>
      <c r="N37" s="133"/>
      <c r="O37" s="133"/>
      <c r="P37" s="133"/>
      <c r="Q37" s="133"/>
      <c r="R37" s="132"/>
      <c r="BC37" s="141"/>
      <c r="BD37" s="141"/>
      <c r="BE37" s="141"/>
      <c r="BF37" s="141"/>
      <c r="BG37" s="146"/>
    </row>
    <row r="38" spans="1:78">
      <c r="A38" s="668" t="s">
        <v>358</v>
      </c>
      <c r="B38" s="669"/>
      <c r="C38" s="669"/>
      <c r="D38" s="669"/>
      <c r="E38" s="669"/>
      <c r="F38" s="669"/>
      <c r="G38" s="669"/>
      <c r="H38" s="139"/>
      <c r="I38" s="139"/>
      <c r="J38" s="138"/>
      <c r="K38" s="138"/>
      <c r="L38" s="138"/>
      <c r="M38" s="138"/>
    </row>
    <row r="39" spans="1:78">
      <c r="A39" s="668" t="s">
        <v>357</v>
      </c>
      <c r="B39" s="669"/>
      <c r="C39" s="669"/>
      <c r="D39" s="669"/>
      <c r="E39" s="669"/>
      <c r="F39" s="669"/>
      <c r="G39" s="669"/>
      <c r="H39" s="139"/>
      <c r="I39" s="139"/>
      <c r="J39" s="138"/>
      <c r="K39" s="138"/>
      <c r="L39" s="138"/>
      <c r="M39" s="138"/>
    </row>
    <row r="40" spans="1:78">
      <c r="A40" s="137"/>
      <c r="B40" s="137"/>
      <c r="C40" s="137"/>
      <c r="D40" s="137"/>
      <c r="E40" s="137"/>
      <c r="F40" s="137"/>
      <c r="G40" s="137"/>
      <c r="H40" s="137"/>
      <c r="I40" s="137"/>
      <c r="J40" s="14"/>
      <c r="K40" s="14"/>
      <c r="L40" s="14"/>
      <c r="M40" s="14"/>
    </row>
    <row r="41" spans="1:78" ht="220.5">
      <c r="A41" s="145" t="s">
        <v>373</v>
      </c>
      <c r="B41" s="145" t="s">
        <v>372</v>
      </c>
      <c r="C41" s="145" t="s">
        <v>371</v>
      </c>
      <c r="D41" s="145" t="s">
        <v>380</v>
      </c>
      <c r="E41" s="145" t="s">
        <v>370</v>
      </c>
      <c r="F41" s="145" t="s">
        <v>379</v>
      </c>
      <c r="G41" s="145" t="s">
        <v>378</v>
      </c>
      <c r="H41" s="145" t="s">
        <v>377</v>
      </c>
      <c r="I41" s="145" t="s">
        <v>367</v>
      </c>
      <c r="J41" s="163" t="s">
        <v>366</v>
      </c>
      <c r="K41" s="163" t="s">
        <v>365</v>
      </c>
      <c r="L41" s="163" t="s">
        <v>364</v>
      </c>
      <c r="M41" s="163" t="s">
        <v>363</v>
      </c>
      <c r="N41" s="162" t="s">
        <v>385</v>
      </c>
      <c r="O41" s="162" t="s">
        <v>362</v>
      </c>
      <c r="P41" s="162" t="s">
        <v>361</v>
      </c>
      <c r="Q41" s="162" t="s">
        <v>360</v>
      </c>
      <c r="R41" s="162" t="s">
        <v>359</v>
      </c>
    </row>
    <row r="42" spans="1:78" ht="18">
      <c r="A42" s="165">
        <v>42830</v>
      </c>
      <c r="B42" s="131">
        <v>-681.78335500000003</v>
      </c>
      <c r="C42" s="131">
        <v>-699.23756300000002</v>
      </c>
      <c r="D42" s="130">
        <v>39.226433999999998</v>
      </c>
      <c r="E42" s="143">
        <v>21.772227999999998</v>
      </c>
      <c r="F42" s="140">
        <v>5.5142104090000004</v>
      </c>
      <c r="G42" s="140">
        <v>5.4235456480000002</v>
      </c>
      <c r="H42" s="123">
        <f t="shared" ref="H42:H48" si="4">C42-B42</f>
        <v>-17.454207999999994</v>
      </c>
      <c r="I42" s="140">
        <v>1.009098636</v>
      </c>
      <c r="J42" s="119"/>
      <c r="K42" s="119"/>
      <c r="L42" s="119"/>
      <c r="M42" s="119"/>
      <c r="N42" s="119"/>
      <c r="O42" s="119"/>
      <c r="P42" s="119"/>
      <c r="Q42" s="119"/>
      <c r="R42" s="128">
        <f t="shared" ref="R42:R49" si="5">H42/E42*1000</f>
        <v>-801.67303043124457</v>
      </c>
    </row>
    <row r="43" spans="1:78" ht="18">
      <c r="A43" s="165">
        <v>42860</v>
      </c>
      <c r="B43" s="131">
        <v>-782.81115599999998</v>
      </c>
      <c r="C43" s="131">
        <v>-811.32257800000002</v>
      </c>
      <c r="D43" s="131">
        <v>50.697411000000002</v>
      </c>
      <c r="E43" s="130">
        <v>22.185993</v>
      </c>
      <c r="F43" s="140">
        <v>5.8838374379999996</v>
      </c>
      <c r="G43" s="140">
        <v>6.0101864709999999</v>
      </c>
      <c r="H43" s="123">
        <f t="shared" si="4"/>
        <v>-28.511422000000039</v>
      </c>
      <c r="I43" s="140">
        <v>-0.76829842000000004</v>
      </c>
      <c r="J43" s="119"/>
      <c r="K43" s="119"/>
      <c r="L43" s="119"/>
      <c r="M43" s="119"/>
      <c r="N43" s="119"/>
      <c r="O43" s="119"/>
      <c r="P43" s="119"/>
      <c r="Q43" s="119"/>
      <c r="R43" s="128">
        <f t="shared" si="5"/>
        <v>-1285.1091226793428</v>
      </c>
    </row>
    <row r="44" spans="1:78" ht="18">
      <c r="A44" s="165">
        <v>42891</v>
      </c>
      <c r="B44" s="131">
        <v>-507.21033199999999</v>
      </c>
      <c r="C44" s="131">
        <v>-525.02983700000004</v>
      </c>
      <c r="D44" s="131">
        <v>38.887689000000002</v>
      </c>
      <c r="E44" s="130">
        <v>21.068180000000002</v>
      </c>
      <c r="F44" s="140">
        <v>4.0507629190000003</v>
      </c>
      <c r="G44" s="140">
        <v>5.7441154670000003</v>
      </c>
      <c r="H44" s="123">
        <f t="shared" si="4"/>
        <v>-17.819505000000049</v>
      </c>
      <c r="I44" s="140">
        <v>-1.006753311</v>
      </c>
      <c r="J44" s="119"/>
      <c r="K44" s="119"/>
      <c r="L44" s="119"/>
      <c r="M44" s="119"/>
      <c r="N44" s="119"/>
      <c r="O44" s="119"/>
      <c r="P44" s="119"/>
      <c r="Q44" s="119"/>
      <c r="R44" s="128">
        <f t="shared" si="5"/>
        <v>-845.80182056542367</v>
      </c>
    </row>
    <row r="45" spans="1:78" ht="18">
      <c r="A45" s="165">
        <v>42921</v>
      </c>
      <c r="B45" s="131">
        <v>-836.52492400000006</v>
      </c>
      <c r="C45" s="131">
        <v>-859.18651699999998</v>
      </c>
      <c r="D45" s="131">
        <v>43.114539999999998</v>
      </c>
      <c r="E45" s="130">
        <v>20.452949</v>
      </c>
      <c r="F45" s="140">
        <v>5.1677388779999998</v>
      </c>
      <c r="G45" s="140">
        <v>6.2105718489999999</v>
      </c>
      <c r="H45" s="123">
        <f t="shared" si="4"/>
        <v>-22.661592999999925</v>
      </c>
      <c r="I45" s="140">
        <v>0.65064284699999997</v>
      </c>
      <c r="J45" s="119"/>
      <c r="K45" s="119"/>
      <c r="L45" s="119"/>
      <c r="M45" s="119"/>
      <c r="N45" s="119"/>
      <c r="O45" s="119"/>
      <c r="P45" s="119"/>
      <c r="Q45" s="119"/>
      <c r="R45" s="128">
        <f t="shared" si="5"/>
        <v>-1107.9865793436402</v>
      </c>
    </row>
    <row r="46" spans="1:78" ht="18">
      <c r="A46" s="165">
        <v>42952</v>
      </c>
      <c r="B46" s="131">
        <v>-776.51800500000002</v>
      </c>
      <c r="C46" s="131">
        <v>-838.038859</v>
      </c>
      <c r="D46" s="131">
        <v>78.615864000000002</v>
      </c>
      <c r="E46" s="130">
        <v>17.095006999999999</v>
      </c>
      <c r="F46" s="140">
        <v>4.278907341</v>
      </c>
      <c r="G46" s="140">
        <v>12.74776168</v>
      </c>
      <c r="H46" s="123">
        <f t="shared" si="4"/>
        <v>-61.520853999999986</v>
      </c>
      <c r="I46" s="140">
        <v>-9.8910626080000004</v>
      </c>
      <c r="J46" s="119"/>
      <c r="K46" s="119"/>
      <c r="L46" s="119"/>
      <c r="M46" s="119"/>
      <c r="N46" s="119"/>
      <c r="O46" s="119"/>
      <c r="P46" s="119"/>
      <c r="Q46" s="119"/>
      <c r="R46" s="128">
        <f t="shared" si="5"/>
        <v>-3598.7615565176425</v>
      </c>
    </row>
    <row r="47" spans="1:78" ht="18">
      <c r="A47" s="165">
        <v>42983</v>
      </c>
      <c r="B47" s="131">
        <v>-999.22783100000004</v>
      </c>
      <c r="C47" s="131">
        <v>-1098.7581459999999</v>
      </c>
      <c r="D47" s="131">
        <v>106.703649</v>
      </c>
      <c r="E47" s="130">
        <v>7.1733349999999998</v>
      </c>
      <c r="F47" s="140">
        <v>2.397569791</v>
      </c>
      <c r="G47" s="140">
        <v>21.103174721999999</v>
      </c>
      <c r="H47" s="123">
        <f t="shared" si="4"/>
        <v>-99.53031499999986</v>
      </c>
      <c r="I47" s="140">
        <v>-21.944924249</v>
      </c>
      <c r="J47" s="119"/>
      <c r="K47" s="119"/>
      <c r="L47" s="119"/>
      <c r="M47" s="119"/>
      <c r="N47" s="119"/>
      <c r="O47" s="119"/>
      <c r="P47" s="119"/>
      <c r="Q47" s="119"/>
      <c r="R47" s="128">
        <f t="shared" si="5"/>
        <v>-13875.040688884579</v>
      </c>
    </row>
    <row r="48" spans="1:78" ht="18">
      <c r="A48" s="165">
        <v>43013</v>
      </c>
      <c r="B48" s="131">
        <v>-1162.646354</v>
      </c>
      <c r="C48" s="131">
        <v>-1318.472436</v>
      </c>
      <c r="D48" s="131">
        <v>159.096654</v>
      </c>
      <c r="E48" s="130">
        <v>3.270575</v>
      </c>
      <c r="F48" s="140">
        <v>1.0410065150000001</v>
      </c>
      <c r="G48" s="140">
        <v>37.173729438000002</v>
      </c>
      <c r="H48" s="123">
        <f t="shared" si="4"/>
        <v>-155.82608200000004</v>
      </c>
      <c r="I48" s="140">
        <v>-44.382096803000003</v>
      </c>
      <c r="J48" s="119"/>
      <c r="K48" s="119"/>
      <c r="L48" s="119"/>
      <c r="M48" s="119"/>
      <c r="N48" s="119"/>
      <c r="O48" s="119"/>
      <c r="P48" s="119"/>
      <c r="Q48" s="119"/>
      <c r="R48" s="128">
        <f t="shared" si="5"/>
        <v>-47644.85816714188</v>
      </c>
    </row>
    <row r="49" spans="1:20" s="142" customFormat="1" ht="18">
      <c r="A49" s="165">
        <v>43044</v>
      </c>
      <c r="B49" s="131"/>
      <c r="C49" s="131"/>
      <c r="D49" s="131"/>
      <c r="E49" s="130"/>
      <c r="F49" s="140"/>
      <c r="G49" s="140"/>
      <c r="H49" s="123"/>
      <c r="I49" s="140"/>
      <c r="J49" s="133"/>
      <c r="K49" s="133"/>
      <c r="L49" s="133"/>
      <c r="M49" s="133"/>
      <c r="N49" s="133"/>
      <c r="O49" s="133"/>
      <c r="P49" s="133"/>
      <c r="Q49" s="133"/>
      <c r="R49" s="134" t="e">
        <f t="shared" si="5"/>
        <v>#DIV/0!</v>
      </c>
      <c r="S49" s="141"/>
      <c r="T49" s="130"/>
    </row>
    <row r="50" spans="1:20" ht="18">
      <c r="A50" s="165">
        <v>43074</v>
      </c>
      <c r="B50" s="131"/>
      <c r="C50" s="131"/>
      <c r="D50" s="131"/>
      <c r="E50" s="130"/>
      <c r="F50" s="140"/>
      <c r="G50" s="140"/>
      <c r="H50" s="123"/>
      <c r="I50" s="140"/>
      <c r="J50" s="133"/>
      <c r="K50" s="133"/>
      <c r="L50" s="133"/>
      <c r="M50" s="133"/>
      <c r="N50" s="133"/>
      <c r="O50" s="133"/>
      <c r="P50" s="133"/>
      <c r="Q50" s="133"/>
      <c r="R50" s="132"/>
      <c r="S50" s="141"/>
      <c r="T50" s="130"/>
    </row>
    <row r="51" spans="1:20" ht="18">
      <c r="A51" s="165">
        <v>43105</v>
      </c>
      <c r="B51" s="131"/>
      <c r="C51" s="131"/>
      <c r="D51" s="131"/>
      <c r="E51" s="130"/>
      <c r="F51" s="140"/>
      <c r="G51" s="140"/>
      <c r="H51" s="123"/>
      <c r="I51" s="140"/>
      <c r="J51" s="133"/>
      <c r="K51" s="133"/>
      <c r="L51" s="133"/>
      <c r="M51" s="133"/>
      <c r="N51" s="133"/>
      <c r="O51" s="133"/>
      <c r="P51" s="133"/>
      <c r="Q51" s="133"/>
      <c r="R51" s="132"/>
    </row>
    <row r="52" spans="1:20" ht="18">
      <c r="A52" s="165">
        <v>43136</v>
      </c>
      <c r="B52" s="131"/>
      <c r="C52" s="131"/>
      <c r="D52" s="131"/>
      <c r="E52" s="130"/>
      <c r="F52" s="140"/>
      <c r="G52" s="140"/>
      <c r="H52" s="123"/>
      <c r="I52" s="140"/>
      <c r="J52" s="133"/>
      <c r="K52" s="133"/>
      <c r="L52" s="133"/>
      <c r="M52" s="133"/>
      <c r="N52" s="133"/>
      <c r="O52" s="133"/>
      <c r="P52" s="133"/>
      <c r="Q52" s="133"/>
      <c r="R52" s="132"/>
    </row>
    <row r="53" spans="1:20" ht="18">
      <c r="A53" s="165">
        <v>43164</v>
      </c>
      <c r="B53" s="131"/>
      <c r="C53" s="131"/>
      <c r="D53" s="131"/>
      <c r="E53" s="130"/>
      <c r="F53" s="140"/>
      <c r="G53" s="140"/>
      <c r="H53" s="123"/>
      <c r="I53" s="140"/>
      <c r="J53" s="133"/>
      <c r="K53" s="133"/>
      <c r="L53" s="133"/>
      <c r="M53" s="133"/>
      <c r="N53" s="133"/>
      <c r="O53" s="133"/>
      <c r="P53" s="133"/>
      <c r="Q53" s="133"/>
      <c r="R53" s="132"/>
    </row>
    <row r="54" spans="1:20" ht="18">
      <c r="A54" s="121" t="s">
        <v>5</v>
      </c>
      <c r="B54" s="120">
        <f t="shared" ref="B54:I54" si="6">SUM(B42:B53)</f>
        <v>-5746.7219569999997</v>
      </c>
      <c r="C54" s="120">
        <f t="shared" si="6"/>
        <v>-6150.0459360000004</v>
      </c>
      <c r="D54" s="120">
        <f t="shared" si="6"/>
        <v>516.34224100000006</v>
      </c>
      <c r="E54" s="120">
        <f t="shared" si="6"/>
        <v>113.01826699999998</v>
      </c>
      <c r="F54" s="120">
        <f t="shared" si="6"/>
        <v>28.334033291000001</v>
      </c>
      <c r="G54" s="120">
        <f t="shared" si="6"/>
        <v>94.413085275</v>
      </c>
      <c r="H54" s="120">
        <f t="shared" si="6"/>
        <v>-403.32397899999989</v>
      </c>
      <c r="I54" s="120">
        <f t="shared" si="6"/>
        <v>-76.333393908000005</v>
      </c>
      <c r="J54" s="133"/>
      <c r="K54" s="133"/>
      <c r="L54" s="133"/>
      <c r="M54" s="133"/>
      <c r="N54" s="133"/>
      <c r="O54" s="133"/>
      <c r="P54" s="133"/>
      <c r="Q54" s="133"/>
      <c r="R54" s="132"/>
    </row>
    <row r="55" spans="1:20">
      <c r="A55" s="668" t="s">
        <v>358</v>
      </c>
      <c r="B55" s="669"/>
      <c r="C55" s="669"/>
      <c r="D55" s="669"/>
      <c r="E55" s="669"/>
      <c r="F55" s="669"/>
      <c r="G55" s="669"/>
      <c r="H55" s="139"/>
      <c r="I55" s="139"/>
      <c r="J55" s="164"/>
      <c r="K55" s="164"/>
      <c r="L55" s="164"/>
      <c r="M55" s="164"/>
      <c r="N55" s="161"/>
      <c r="O55" s="161"/>
      <c r="P55" s="161"/>
      <c r="Q55" s="161"/>
      <c r="R55" s="161"/>
    </row>
    <row r="56" spans="1:20">
      <c r="A56" s="668" t="s">
        <v>357</v>
      </c>
      <c r="B56" s="669"/>
      <c r="C56" s="669"/>
      <c r="D56" s="669"/>
      <c r="E56" s="669"/>
      <c r="F56" s="669"/>
      <c r="G56" s="669"/>
      <c r="H56" s="139"/>
      <c r="I56" s="139"/>
      <c r="J56" s="164"/>
      <c r="K56" s="164"/>
      <c r="L56" s="164"/>
      <c r="M56" s="164"/>
      <c r="N56" s="161"/>
      <c r="O56" s="161"/>
      <c r="P56" s="161"/>
      <c r="Q56" s="161"/>
      <c r="R56" s="161"/>
    </row>
    <row r="57" spans="1:20">
      <c r="J57" s="14"/>
      <c r="K57" s="14"/>
      <c r="L57" s="14"/>
      <c r="M57" s="14"/>
    </row>
    <row r="58" spans="1:20">
      <c r="J58" s="14"/>
      <c r="K58" s="14"/>
      <c r="L58" s="14"/>
      <c r="M58" s="14"/>
    </row>
    <row r="59" spans="1:20">
      <c r="J59" s="14"/>
      <c r="K59" s="14"/>
      <c r="L59" s="14"/>
      <c r="M59" s="14"/>
    </row>
    <row r="60" spans="1:20">
      <c r="J60" s="14"/>
      <c r="K60" s="14"/>
      <c r="L60" s="14"/>
      <c r="M60" s="14"/>
    </row>
    <row r="61" spans="1:20">
      <c r="J61" s="14"/>
      <c r="K61" s="14"/>
      <c r="L61" s="14"/>
      <c r="M61" s="14"/>
    </row>
    <row r="62" spans="1:20">
      <c r="J62" s="14"/>
      <c r="K62" s="14"/>
      <c r="L62" s="14"/>
      <c r="M62" s="14"/>
    </row>
    <row r="63" spans="1:20">
      <c r="J63" s="14"/>
      <c r="K63" s="14"/>
      <c r="L63" s="14"/>
      <c r="M63" s="14"/>
    </row>
    <row r="64" spans="1:20">
      <c r="J64" s="14"/>
      <c r="K64" s="14"/>
      <c r="L64" s="14"/>
      <c r="M64" s="14"/>
    </row>
    <row r="65" spans="10:13">
      <c r="J65" s="14"/>
      <c r="K65" s="14"/>
      <c r="L65" s="14"/>
      <c r="M65" s="14"/>
    </row>
    <row r="66" spans="10:13">
      <c r="J66" s="14"/>
      <c r="K66" s="14"/>
      <c r="L66" s="14"/>
      <c r="M66" s="14"/>
    </row>
    <row r="67" spans="10:13">
      <c r="J67" s="14"/>
      <c r="K67" s="14"/>
      <c r="L67" s="14"/>
      <c r="M67" s="14"/>
    </row>
    <row r="68" spans="10:13">
      <c r="J68" s="14"/>
      <c r="K68" s="14"/>
      <c r="L68" s="14"/>
      <c r="M68" s="14"/>
    </row>
    <row r="69" spans="10:13">
      <c r="J69" s="14"/>
      <c r="K69" s="14"/>
      <c r="L69" s="14"/>
      <c r="M69" s="14"/>
    </row>
    <row r="70" spans="10:13">
      <c r="J70" s="14"/>
      <c r="K70" s="14"/>
      <c r="L70" s="14"/>
      <c r="M70" s="14"/>
    </row>
    <row r="71" spans="10:13">
      <c r="J71" s="14"/>
      <c r="K71" s="14"/>
      <c r="L71" s="14"/>
      <c r="M71" s="14"/>
    </row>
    <row r="72" spans="10:13">
      <c r="J72" s="14"/>
      <c r="K72" s="14"/>
      <c r="L72" s="14"/>
      <c r="M72" s="14"/>
    </row>
    <row r="73" spans="10:13">
      <c r="J73" s="14"/>
      <c r="K73" s="14"/>
      <c r="L73" s="14"/>
      <c r="M73" s="14"/>
    </row>
    <row r="74" spans="10:13">
      <c r="J74" s="14"/>
      <c r="K74" s="14"/>
      <c r="L74" s="14"/>
      <c r="M74" s="14"/>
    </row>
    <row r="75" spans="10:13">
      <c r="J75" s="14"/>
      <c r="K75" s="14"/>
      <c r="L75" s="14"/>
      <c r="M75" s="14"/>
    </row>
    <row r="76" spans="10:13">
      <c r="J76" s="14"/>
      <c r="K76" s="14"/>
      <c r="L76" s="14"/>
      <c r="M76" s="14"/>
    </row>
    <row r="77" spans="10:13">
      <c r="J77" s="14"/>
      <c r="K77" s="14"/>
      <c r="L77" s="14"/>
      <c r="M77" s="14"/>
    </row>
    <row r="78" spans="10:13">
      <c r="J78" s="14"/>
      <c r="K78" s="14"/>
      <c r="L78" s="14"/>
      <c r="M78" s="14"/>
    </row>
    <row r="79" spans="10:13">
      <c r="J79" s="14"/>
      <c r="K79" s="14"/>
      <c r="L79" s="14"/>
      <c r="M79" s="14"/>
    </row>
    <row r="80" spans="10:13">
      <c r="J80" s="14"/>
      <c r="K80" s="14"/>
      <c r="L80" s="14"/>
      <c r="M80" s="14"/>
    </row>
    <row r="81" spans="10:13">
      <c r="J81" s="14"/>
      <c r="K81" s="14"/>
      <c r="L81" s="14"/>
      <c r="M81" s="14"/>
    </row>
    <row r="82" spans="10:13">
      <c r="J82" s="14"/>
      <c r="K82" s="14"/>
      <c r="L82" s="14"/>
      <c r="M82" s="14"/>
    </row>
    <row r="83" spans="10:13">
      <c r="J83" s="14"/>
      <c r="K83" s="14"/>
      <c r="L83" s="14"/>
      <c r="M83" s="14"/>
    </row>
    <row r="84" spans="10:13">
      <c r="J84" s="14"/>
      <c r="K84" s="14"/>
      <c r="L84" s="14"/>
      <c r="M84" s="14"/>
    </row>
    <row r="85" spans="10:13">
      <c r="J85" s="14"/>
      <c r="K85" s="14"/>
      <c r="L85" s="14"/>
      <c r="M85" s="14"/>
    </row>
    <row r="86" spans="10:13">
      <c r="J86" s="14"/>
      <c r="K86" s="14"/>
      <c r="L86" s="14"/>
      <c r="M86" s="14"/>
    </row>
    <row r="87" spans="10:13">
      <c r="J87" s="14"/>
      <c r="K87" s="14"/>
      <c r="L87" s="14"/>
      <c r="M87" s="14"/>
    </row>
    <row r="88" spans="10:13">
      <c r="J88" s="14"/>
      <c r="K88" s="14"/>
      <c r="L88" s="14"/>
      <c r="M88" s="14"/>
    </row>
    <row r="89" spans="10:13">
      <c r="J89" s="14"/>
      <c r="K89" s="14"/>
      <c r="L89" s="14"/>
      <c r="M89" s="14"/>
    </row>
    <row r="90" spans="10:13">
      <c r="J90" s="14"/>
      <c r="K90" s="14"/>
      <c r="L90" s="14"/>
      <c r="M90" s="14"/>
    </row>
    <row r="91" spans="10:13">
      <c r="J91" s="14"/>
      <c r="K91" s="14"/>
      <c r="L91" s="14"/>
      <c r="M91" s="14"/>
    </row>
    <row r="92" spans="10:13">
      <c r="J92" s="14"/>
      <c r="K92" s="14"/>
      <c r="L92" s="14"/>
      <c r="M92" s="14"/>
    </row>
    <row r="93" spans="10:13">
      <c r="J93" s="14"/>
      <c r="K93" s="14"/>
      <c r="L93" s="14"/>
      <c r="M93" s="14"/>
    </row>
    <row r="94" spans="10:13">
      <c r="J94" s="14"/>
      <c r="K94" s="14"/>
      <c r="L94" s="14"/>
      <c r="M94" s="14"/>
    </row>
    <row r="95" spans="10:13">
      <c r="J95" s="14"/>
      <c r="K95" s="14"/>
      <c r="L95" s="14"/>
      <c r="M95" s="14"/>
    </row>
    <row r="96" spans="10:13">
      <c r="J96" s="14"/>
      <c r="K96" s="14"/>
      <c r="L96" s="14"/>
      <c r="M96" s="14"/>
    </row>
    <row r="97" spans="10:13">
      <c r="J97" s="14"/>
      <c r="K97" s="14"/>
      <c r="L97" s="14"/>
      <c r="M97" s="14"/>
    </row>
    <row r="98" spans="10:13">
      <c r="J98" s="14"/>
      <c r="K98" s="14"/>
      <c r="L98" s="14"/>
      <c r="M98" s="14"/>
    </row>
    <row r="99" spans="10:13">
      <c r="J99" s="14"/>
      <c r="K99" s="14"/>
      <c r="L99" s="14"/>
      <c r="M99" s="14"/>
    </row>
    <row r="100" spans="10:13">
      <c r="J100" s="14"/>
      <c r="K100" s="14"/>
      <c r="L100" s="14"/>
      <c r="M100" s="14"/>
    </row>
    <row r="101" spans="10:13">
      <c r="J101" s="14"/>
      <c r="K101" s="14"/>
      <c r="L101" s="14"/>
      <c r="M101" s="14"/>
    </row>
    <row r="102" spans="10:13">
      <c r="J102" s="14"/>
      <c r="K102" s="14"/>
      <c r="L102" s="14"/>
      <c r="M102" s="14"/>
    </row>
    <row r="103" spans="10:13">
      <c r="J103" s="14"/>
      <c r="K103" s="14"/>
      <c r="L103" s="14"/>
      <c r="M103" s="14"/>
    </row>
    <row r="104" spans="10:13">
      <c r="J104" s="14"/>
      <c r="K104" s="14"/>
      <c r="L104" s="14"/>
      <c r="M104" s="14"/>
    </row>
    <row r="105" spans="10:13">
      <c r="J105" s="14"/>
      <c r="K105" s="14"/>
      <c r="L105" s="14"/>
      <c r="M105" s="14"/>
    </row>
    <row r="106" spans="10:13">
      <c r="J106" s="14"/>
      <c r="K106" s="14"/>
      <c r="L106" s="14"/>
      <c r="M106" s="14"/>
    </row>
    <row r="107" spans="10:13">
      <c r="J107" s="14"/>
      <c r="K107" s="14"/>
      <c r="L107" s="14"/>
      <c r="M107" s="14"/>
    </row>
    <row r="108" spans="10:13">
      <c r="J108" s="14"/>
      <c r="K108" s="14"/>
      <c r="L108" s="14"/>
      <c r="M108" s="14"/>
    </row>
    <row r="109" spans="10:13">
      <c r="J109" s="14"/>
      <c r="K109" s="14"/>
      <c r="L109" s="14"/>
      <c r="M109" s="14"/>
    </row>
    <row r="110" spans="10:13">
      <c r="J110" s="14"/>
      <c r="K110" s="14"/>
      <c r="L110" s="14"/>
      <c r="M110" s="14"/>
    </row>
    <row r="111" spans="10:13">
      <c r="J111" s="14"/>
      <c r="K111" s="14"/>
      <c r="L111" s="14"/>
      <c r="M111" s="14"/>
    </row>
    <row r="112" spans="10:13">
      <c r="J112" s="14"/>
      <c r="K112" s="14"/>
      <c r="L112" s="14"/>
      <c r="M112" s="14"/>
    </row>
    <row r="113" spans="10:13">
      <c r="J113" s="14"/>
      <c r="K113" s="14"/>
      <c r="L113" s="14"/>
      <c r="M113" s="14"/>
    </row>
    <row r="114" spans="10:13">
      <c r="J114" s="14"/>
      <c r="K114" s="14"/>
      <c r="L114" s="14"/>
      <c r="M114" s="14"/>
    </row>
    <row r="115" spans="10:13">
      <c r="J115" s="14"/>
      <c r="K115" s="14"/>
      <c r="L115" s="14"/>
      <c r="M115" s="14"/>
    </row>
    <row r="116" spans="10:13">
      <c r="J116" s="14"/>
      <c r="K116" s="14"/>
      <c r="L116" s="14"/>
      <c r="M116" s="14"/>
    </row>
    <row r="117" spans="10:13">
      <c r="J117" s="14"/>
      <c r="K117" s="14"/>
      <c r="L117" s="14"/>
      <c r="M117" s="14"/>
    </row>
    <row r="118" spans="10:13">
      <c r="J118" s="14"/>
      <c r="K118" s="14"/>
      <c r="L118" s="14"/>
      <c r="M118" s="14"/>
    </row>
    <row r="119" spans="10:13">
      <c r="J119" s="14"/>
      <c r="K119" s="14"/>
      <c r="L119" s="14"/>
      <c r="M119" s="14"/>
    </row>
    <row r="120" spans="10:13">
      <c r="J120" s="14"/>
      <c r="K120" s="14"/>
      <c r="L120" s="14"/>
      <c r="M120" s="14"/>
    </row>
    <row r="121" spans="10:13">
      <c r="J121" s="14"/>
      <c r="K121" s="14"/>
      <c r="L121" s="14"/>
      <c r="M121" s="14"/>
    </row>
    <row r="122" spans="10:13">
      <c r="J122" s="14"/>
      <c r="K122" s="14"/>
      <c r="L122" s="14"/>
      <c r="M122" s="14"/>
    </row>
    <row r="123" spans="10:13">
      <c r="J123" s="14"/>
      <c r="K123" s="14"/>
      <c r="L123" s="14"/>
      <c r="M123" s="14"/>
    </row>
    <row r="124" spans="10:13">
      <c r="J124" s="14"/>
      <c r="K124" s="14"/>
      <c r="L124" s="14"/>
      <c r="M124" s="14"/>
    </row>
    <row r="125" spans="10:13">
      <c r="J125" s="14"/>
      <c r="K125" s="14"/>
      <c r="L125" s="14"/>
      <c r="M125" s="14"/>
    </row>
    <row r="126" spans="10:13">
      <c r="J126" s="14"/>
      <c r="K126" s="14"/>
      <c r="L126" s="14"/>
      <c r="M126" s="14"/>
    </row>
    <row r="127" spans="10:13">
      <c r="J127" s="14"/>
      <c r="K127" s="14"/>
      <c r="L127" s="14"/>
      <c r="M127" s="14"/>
    </row>
    <row r="128" spans="10:13">
      <c r="J128" s="14"/>
      <c r="K128" s="14"/>
      <c r="L128" s="14"/>
      <c r="M128" s="14"/>
    </row>
    <row r="129" spans="10:13">
      <c r="J129" s="14"/>
      <c r="K129" s="14"/>
      <c r="L129" s="14"/>
      <c r="M129" s="14"/>
    </row>
    <row r="130" spans="10:13">
      <c r="J130" s="14"/>
      <c r="K130" s="14"/>
      <c r="L130" s="14"/>
      <c r="M130" s="14"/>
    </row>
    <row r="131" spans="10:13">
      <c r="J131" s="14"/>
      <c r="K131" s="14"/>
      <c r="L131" s="14"/>
      <c r="M131" s="14"/>
    </row>
    <row r="132" spans="10:13">
      <c r="J132" s="14"/>
      <c r="K132" s="14"/>
      <c r="L132" s="14"/>
      <c r="M132" s="14"/>
    </row>
    <row r="133" spans="10:13">
      <c r="J133" s="14"/>
      <c r="K133" s="14"/>
      <c r="L133" s="14"/>
      <c r="M133" s="14"/>
    </row>
    <row r="134" spans="10:13">
      <c r="J134" s="14"/>
      <c r="K134" s="14"/>
      <c r="L134" s="14"/>
      <c r="M134" s="14"/>
    </row>
    <row r="135" spans="10:13">
      <c r="J135" s="14"/>
      <c r="K135" s="14"/>
      <c r="L135" s="14"/>
      <c r="M135" s="14"/>
    </row>
    <row r="136" spans="10:13">
      <c r="J136" s="14"/>
      <c r="K136" s="14"/>
      <c r="L136" s="14"/>
      <c r="M136" s="14"/>
    </row>
    <row r="137" spans="10:13">
      <c r="J137" s="14"/>
      <c r="K137" s="14"/>
      <c r="L137" s="14"/>
      <c r="M137" s="14"/>
    </row>
    <row r="138" spans="10:13">
      <c r="J138" s="14"/>
      <c r="K138" s="14"/>
      <c r="L138" s="14"/>
      <c r="M138" s="14"/>
    </row>
    <row r="139" spans="10:13">
      <c r="J139" s="14"/>
      <c r="K139" s="14"/>
      <c r="L139" s="14"/>
      <c r="M139" s="14"/>
    </row>
    <row r="140" spans="10:13">
      <c r="J140" s="14"/>
      <c r="K140" s="14"/>
      <c r="L140" s="14"/>
      <c r="M140" s="14"/>
    </row>
    <row r="141" spans="10:13">
      <c r="J141" s="14"/>
      <c r="K141" s="14"/>
      <c r="L141" s="14"/>
      <c r="M141" s="14"/>
    </row>
    <row r="142" spans="10:13">
      <c r="J142" s="14"/>
      <c r="K142" s="14"/>
      <c r="L142" s="14"/>
      <c r="M142" s="14"/>
    </row>
    <row r="143" spans="10:13">
      <c r="J143" s="14"/>
      <c r="K143" s="14"/>
      <c r="L143" s="14"/>
      <c r="M143" s="14"/>
    </row>
    <row r="144" spans="10:13">
      <c r="J144" s="14"/>
      <c r="K144" s="14"/>
      <c r="L144" s="14"/>
      <c r="M144" s="14"/>
    </row>
  </sheetData>
  <mergeCells count="7">
    <mergeCell ref="A56:G56"/>
    <mergeCell ref="J7:M7"/>
    <mergeCell ref="A22:G22"/>
    <mergeCell ref="A23:G23"/>
    <mergeCell ref="A38:G38"/>
    <mergeCell ref="A39:G39"/>
    <mergeCell ref="A55:G55"/>
  </mergeCells>
  <printOptions horizontalCentered="1" verticalCentered="1" gridLines="1"/>
  <pageMargins left="0.4" right="0.22" top="0.28999999999999998" bottom="0.25" header="0.23" footer="0.16"/>
  <pageSetup scale="5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O15:O22"/>
  <sheetViews>
    <sheetView topLeftCell="A10" workbookViewId="0">
      <selection activeCell="O18" sqref="O18"/>
    </sheetView>
  </sheetViews>
  <sheetFormatPr defaultRowHeight="15"/>
  <sheetData>
    <row r="15" spans="15:15">
      <c r="O15">
        <v>8414.5400000000009</v>
      </c>
    </row>
    <row r="16" spans="15:15">
      <c r="O16">
        <v>0</v>
      </c>
    </row>
    <row r="17" spans="15:15">
      <c r="O17">
        <v>30873</v>
      </c>
    </row>
    <row r="18" spans="15:15">
      <c r="O18">
        <v>12857.67</v>
      </c>
    </row>
    <row r="19" spans="15:15">
      <c r="O19">
        <v>39540.75</v>
      </c>
    </row>
    <row r="20" spans="15:15">
      <c r="O20">
        <v>1000</v>
      </c>
    </row>
    <row r="21" spans="15:15">
      <c r="O21">
        <v>5317.81</v>
      </c>
    </row>
    <row r="22" spans="15:15">
      <c r="O22" s="313">
        <f>SUM(O15:O21)</f>
        <v>98003.76999999999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format contents</vt:lpstr>
      <vt:lpstr>Contents</vt:lpstr>
      <vt:lpstr>TRT-1</vt:lpstr>
      <vt:lpstr>TRT-2</vt:lpstr>
      <vt:lpstr>TRT-6 TTPS</vt:lpstr>
      <vt:lpstr>T-8</vt:lpstr>
      <vt:lpstr>T-9 </vt:lpstr>
      <vt:lpstr>T-10 </vt:lpstr>
      <vt:lpstr>T-13</vt:lpstr>
      <vt:lpstr>TRT-19</vt:lpstr>
      <vt:lpstr>Sheet1</vt:lpstr>
      <vt:lpstr>Sheet2</vt:lpstr>
      <vt:lpstr>Sheet3</vt:lpstr>
      <vt:lpstr>Contents!Print_Area</vt:lpstr>
      <vt:lpstr>'format contents'!Print_Area</vt:lpstr>
      <vt:lpstr>'T-10 '!Print_Area</vt:lpstr>
      <vt:lpstr>'T-13'!Print_Area</vt:lpstr>
      <vt:lpstr>'T-8'!Print_Area</vt:lpstr>
      <vt:lpstr>'T-9 '!Print_Area</vt:lpstr>
      <vt:lpstr>'TRT-1'!Print_Area</vt:lpstr>
      <vt:lpstr>'TRT-19'!Print_Area</vt:lpstr>
      <vt:lpstr>'TRT-6 TTPS'!Print_Area</vt:lpstr>
      <vt:lpstr>'T-10 '!Print_Titles</vt:lpstr>
      <vt:lpstr>'T-9 '!Print_Titles</vt:lpstr>
      <vt:lpstr>'TRT-1'!Print_Titles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GRIDCO</cp:lastModifiedBy>
  <cp:lastPrinted>2018-01-10T08:03:08Z</cp:lastPrinted>
  <dcterms:created xsi:type="dcterms:W3CDTF">2015-01-07T10:14:43Z</dcterms:created>
  <dcterms:modified xsi:type="dcterms:W3CDTF">2018-01-10T08:14:32Z</dcterms:modified>
</cp:coreProperties>
</file>